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945" windowWidth="19440" windowHeight="8760"/>
  </bookViews>
  <sheets>
    <sheet name="Подпрограмма 1" sheetId="19" r:id="rId1"/>
    <sheet name="Подпрограмма 1 (2)" sheetId="20" r:id="rId2"/>
    <sheet name="Подпрограмма 2" sheetId="4" r:id="rId3"/>
    <sheet name="Подпрограмма 2 (2)" sheetId="22" r:id="rId4"/>
    <sheet name="Подпрограмма 3" sheetId="8" r:id="rId5"/>
    <sheet name="Подпрограмма 3 (2)" sheetId="17" r:id="rId6"/>
    <sheet name="Подпрограмма 4" sheetId="9" r:id="rId7"/>
    <sheet name="Подпрограмма 4 (2)" sheetId="16" r:id="rId8"/>
    <sheet name="Подпрограмма 5" sheetId="5" r:id="rId9"/>
    <sheet name="Подпрограмма 5 (2)" sheetId="12" r:id="rId10"/>
    <sheet name="Подпрограмма 6" sheetId="11" r:id="rId11"/>
    <sheet name="Подпрограмма 6 (2)" sheetId="21" r:id="rId12"/>
  </sheets>
  <externalReferences>
    <externalReference r:id="rId13"/>
    <externalReference r:id="rId14"/>
  </externalReferences>
  <definedNames>
    <definedName name="_xlnm._FilterDatabase" localSheetId="8" hidden="1">'Подпрограмма 5'!$A$1:$P$79</definedName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1">'Подпрограмма 1 (2)'!#REF!</definedName>
    <definedName name="sub_14000" localSheetId="3">'Подпрограмма 2 (2)'!#REF!</definedName>
    <definedName name="sub_14000" localSheetId="5">'Подпрограмма 3 (2)'!#REF!</definedName>
    <definedName name="sub_14000" localSheetId="7">'Подпрограмма 4 (2)'!#REF!</definedName>
    <definedName name="sub_14000" localSheetId="9">'Подпрограмма 5 (2)'!#REF!</definedName>
    <definedName name="sub_14000" localSheetId="11">'Подпрограмма 6 (2)'!#REF!</definedName>
    <definedName name="Z_359C8E5E_9871_416C_8416_05D2A4FF5688_.wvu.PrintArea" localSheetId="1" hidden="1">'Подпрограмма 1 (2)'!$A$1:$N$17</definedName>
    <definedName name="Z_359C8E5E_9871_416C_8416_05D2A4FF5688_.wvu.PrintArea" localSheetId="3" hidden="1">'Подпрограмма 2 (2)'!$A$1:$N$9</definedName>
    <definedName name="Z_359C8E5E_9871_416C_8416_05D2A4FF5688_.wvu.PrintArea" localSheetId="5" hidden="1">'Подпрограмма 3 (2)'!$A$1:$N$11</definedName>
    <definedName name="Z_359C8E5E_9871_416C_8416_05D2A4FF5688_.wvu.PrintArea" localSheetId="7" hidden="1">'Подпрограмма 4 (2)'!$A$1:$N$9</definedName>
    <definedName name="Z_359C8E5E_9871_416C_8416_05D2A4FF5688_.wvu.PrintArea" localSheetId="9" hidden="1">'Подпрограмма 5 (2)'!$A$1:$N$17</definedName>
    <definedName name="Z_359C8E5E_9871_416C_8416_05D2A4FF5688_.wvu.PrintArea" localSheetId="11" hidden="1">'Подпрограмма 6 (2)'!$A$1:$N$9</definedName>
    <definedName name="Z_676C7EBD_E16D_4DD0_B42E_F8075547C9A3_.wvu.PrintArea" localSheetId="1" hidden="1">'Подпрограмма 1 (2)'!$A$1:$N$17</definedName>
    <definedName name="Z_676C7EBD_E16D_4DD0_B42E_F8075547C9A3_.wvu.PrintArea" localSheetId="3" hidden="1">'Подпрограмма 2 (2)'!$A$1:$N$9</definedName>
    <definedName name="Z_676C7EBD_E16D_4DD0_B42E_F8075547C9A3_.wvu.PrintArea" localSheetId="5" hidden="1">'Подпрограмма 3 (2)'!$A$1:$N$11</definedName>
    <definedName name="Z_676C7EBD_E16D_4DD0_B42E_F8075547C9A3_.wvu.PrintArea" localSheetId="7" hidden="1">'Подпрограмма 4 (2)'!$A$1:$N$9</definedName>
    <definedName name="Z_676C7EBD_E16D_4DD0_B42E_F8075547C9A3_.wvu.PrintArea" localSheetId="9" hidden="1">'Подпрограмма 5 (2)'!$A$1:$N$17</definedName>
    <definedName name="Z_676C7EBD_E16D_4DD0_B42E_F8075547C9A3_.wvu.PrintArea" localSheetId="11" hidden="1">'Подпрограмма 6 (2)'!$A$1:$N$9</definedName>
    <definedName name="Z_79A8BF50_58E9_46AC_AFD7_D75F740A8CFE_.wvu.PrintArea" localSheetId="1" hidden="1">'Подпрограмма 1 (2)'!$A$1:$N$17</definedName>
    <definedName name="Z_79A8BF50_58E9_46AC_AFD7_D75F740A8CFE_.wvu.PrintArea" localSheetId="3" hidden="1">'Подпрограмма 2 (2)'!$A$1:$N$9</definedName>
    <definedName name="Z_79A8BF50_58E9_46AC_AFD7_D75F740A8CFE_.wvu.PrintArea" localSheetId="5" hidden="1">'Подпрограмма 3 (2)'!$A$1:$N$11</definedName>
    <definedName name="Z_79A8BF50_58E9_46AC_AFD7_D75F740A8CFE_.wvu.PrintArea" localSheetId="7" hidden="1">'Подпрограмма 4 (2)'!$A$1:$N$9</definedName>
    <definedName name="Z_79A8BF50_58E9_46AC_AFD7_D75F740A8CFE_.wvu.PrintArea" localSheetId="9" hidden="1">'Подпрограмма 5 (2)'!$A$1:$N$17</definedName>
    <definedName name="Z_79A8BF50_58E9_46AC_AFD7_D75F740A8CFE_.wvu.PrintArea" localSheetId="11" hidden="1">'Подпрограмма 6 (2)'!$A$1:$N$9</definedName>
    <definedName name="Z_F75B3EC3_CC43_4B33_913D_5D7444E65C48_.wvu.PrintArea" localSheetId="1" hidden="1">'Подпрограмма 1 (2)'!$A$1:$N$17</definedName>
    <definedName name="Z_F75B3EC3_CC43_4B33_913D_5D7444E65C48_.wvu.PrintArea" localSheetId="3" hidden="1">'Подпрограмма 2 (2)'!$A$1:$N$9</definedName>
    <definedName name="Z_F75B3EC3_CC43_4B33_913D_5D7444E65C48_.wvu.PrintArea" localSheetId="5" hidden="1">'Подпрограмма 3 (2)'!$A$1:$N$11</definedName>
    <definedName name="Z_F75B3EC3_CC43_4B33_913D_5D7444E65C48_.wvu.PrintArea" localSheetId="7" hidden="1">'Подпрограмма 4 (2)'!$A$1:$N$9</definedName>
    <definedName name="Z_F75B3EC3_CC43_4B33_913D_5D7444E65C48_.wvu.PrintArea" localSheetId="9" hidden="1">'Подпрограмма 5 (2)'!$A$1:$N$17</definedName>
    <definedName name="Z_F75B3EC3_CC43_4B33_913D_5D7444E65C48_.wvu.PrintArea" localSheetId="11" hidden="1">'Подпрограмма 6 (2)'!$A$1:$N$9</definedName>
    <definedName name="_xlnm.Print_Titles" localSheetId="1">'Подпрограмма 1 (2)'!$3:$6</definedName>
    <definedName name="_xlnm.Print_Titles" localSheetId="2">'Подпрограмма 2'!$3:$5</definedName>
    <definedName name="_xlnm.Print_Titles" localSheetId="3">'Подпрограмма 2 (2)'!$3:$6</definedName>
    <definedName name="_xlnm.Print_Titles" localSheetId="4">'Подпрограмма 3'!$3:$4</definedName>
    <definedName name="_xlnm.Print_Titles" localSheetId="5">'Подпрограмма 3 (2)'!$3:$6</definedName>
    <definedName name="_xlnm.Print_Titles" localSheetId="6">'Подпрограмма 4'!$3:$4</definedName>
    <definedName name="_xlnm.Print_Titles" localSheetId="7">'Подпрограмма 4 (2)'!$3:$5</definedName>
    <definedName name="_xlnm.Print_Titles" localSheetId="8">'Подпрограмма 5'!$3:$4</definedName>
    <definedName name="_xlnm.Print_Titles" localSheetId="9">'Подпрограмма 5 (2)'!$3:$6</definedName>
    <definedName name="_xlnm.Print_Titles" localSheetId="10">'Подпрограмма 6'!$3:$4</definedName>
    <definedName name="_xlnm.Print_Titles" localSheetId="11">'Подпрограмма 6 (2)'!$3:$6</definedName>
    <definedName name="_xlnm.Print_Area" localSheetId="0">'Подпрограмма 1'!$A$1:$R$22</definedName>
    <definedName name="_xlnm.Print_Area" localSheetId="1">'Подпрограмма 1 (2)'!$A$1:$M$17</definedName>
    <definedName name="_xlnm.Print_Area" localSheetId="2">'Подпрограмма 2'!$A$1:$R$72</definedName>
    <definedName name="_xlnm.Print_Area" localSheetId="3">'Подпрограмма 2 (2)'!$A$1:$M$9</definedName>
    <definedName name="_xlnm.Print_Area" localSheetId="4">'Подпрограмма 3'!$A$1:$V$23</definedName>
    <definedName name="_xlnm.Print_Area" localSheetId="5">'Подпрограмма 3 (2)'!$A$1:$M$11</definedName>
    <definedName name="_xlnm.Print_Area" localSheetId="6">'Подпрограмма 4'!$A$1:$V$27</definedName>
    <definedName name="_xlnm.Print_Area" localSheetId="7">'Подпрограмма 4 (2)'!$A$1:$M$9</definedName>
    <definedName name="_xlnm.Print_Area" localSheetId="8">'Подпрограмма 5'!$A$1:$S$88</definedName>
    <definedName name="_xlnm.Print_Area" localSheetId="9">'Подпрограмма 5 (2)'!$A$1:$M$17</definedName>
    <definedName name="_xlnm.Print_Area" localSheetId="10">'Подпрограмма 6'!$A$1:$V$32</definedName>
    <definedName name="_xlnm.Print_Area" localSheetId="11">'Подпрограмма 6 (2)'!$A$1:$M$9</definedName>
  </definedNames>
  <calcPr calcId="144525"/>
</workbook>
</file>

<file path=xl/calcChain.xml><?xml version="1.0" encoding="utf-8"?>
<calcChain xmlns="http://schemas.openxmlformats.org/spreadsheetml/2006/main">
  <c r="Q12" i="8" l="1"/>
  <c r="V12" i="8"/>
  <c r="I12" i="8"/>
  <c r="U12" i="8"/>
  <c r="M12" i="8"/>
  <c r="M9" i="8" s="1"/>
  <c r="P50" i="4" l="1"/>
  <c r="P51" i="4"/>
  <c r="P52" i="4"/>
  <c r="P53" i="4"/>
  <c r="P54" i="4"/>
  <c r="P55" i="4"/>
  <c r="P56" i="4"/>
  <c r="P57" i="4"/>
  <c r="P58" i="4"/>
  <c r="P59" i="4"/>
  <c r="P60" i="4"/>
  <c r="P49" i="4"/>
  <c r="P8" i="4"/>
  <c r="P9" i="4"/>
  <c r="P10" i="4"/>
  <c r="P11" i="4"/>
  <c r="P12" i="4"/>
  <c r="P13" i="4"/>
  <c r="P14" i="4"/>
  <c r="P15" i="4"/>
  <c r="P16" i="4"/>
  <c r="P17" i="4"/>
  <c r="P18" i="4"/>
  <c r="P19" i="4"/>
  <c r="P7" i="4"/>
  <c r="M6" i="4"/>
  <c r="E11" i="8"/>
  <c r="E12" i="8"/>
  <c r="E13" i="8"/>
  <c r="E14" i="8"/>
  <c r="E10" i="8"/>
  <c r="E16" i="8"/>
  <c r="E15" i="8"/>
  <c r="R45" i="4"/>
  <c r="Q45" i="4"/>
  <c r="I13" i="12" l="1"/>
  <c r="M13" i="12"/>
  <c r="V28" i="11"/>
  <c r="U28" i="11"/>
  <c r="G7" i="16"/>
  <c r="V6" i="11" l="1"/>
  <c r="U6" i="11"/>
  <c r="K8" i="22" l="1"/>
  <c r="V24" i="11" l="1"/>
  <c r="U24" i="11"/>
  <c r="V19" i="11"/>
  <c r="U19" i="11"/>
  <c r="V17" i="11"/>
  <c r="U17" i="11"/>
  <c r="V14" i="11"/>
  <c r="U14" i="11"/>
  <c r="U29" i="11"/>
  <c r="Q29" i="11"/>
  <c r="Q28" i="11" s="1"/>
  <c r="M29" i="11"/>
  <c r="I29" i="11"/>
  <c r="I28" i="11" s="1"/>
  <c r="Q31" i="11"/>
  <c r="Q30" i="11" s="1"/>
  <c r="M31" i="11"/>
  <c r="I31" i="11"/>
  <c r="I30" i="11" s="1"/>
  <c r="Q27" i="11"/>
  <c r="M27" i="11"/>
  <c r="I27" i="11"/>
  <c r="Q26" i="11"/>
  <c r="M26" i="11"/>
  <c r="M25" i="11" s="1"/>
  <c r="I26" i="11"/>
  <c r="I25" i="11" s="1"/>
  <c r="F32" i="11"/>
  <c r="G32" i="11"/>
  <c r="H32" i="11"/>
  <c r="E32" i="11"/>
  <c r="F30" i="11"/>
  <c r="G30" i="11"/>
  <c r="H30" i="11"/>
  <c r="J30" i="11"/>
  <c r="K30" i="11"/>
  <c r="L30" i="11"/>
  <c r="M30" i="11"/>
  <c r="N30" i="11"/>
  <c r="O30" i="11"/>
  <c r="P30" i="11"/>
  <c r="R30" i="11"/>
  <c r="S30" i="11"/>
  <c r="T30" i="11"/>
  <c r="E30" i="11"/>
  <c r="F28" i="11"/>
  <c r="G28" i="11"/>
  <c r="H28" i="11"/>
  <c r="J28" i="11"/>
  <c r="K28" i="11"/>
  <c r="L28" i="11"/>
  <c r="M28" i="11"/>
  <c r="N28" i="11"/>
  <c r="O28" i="11"/>
  <c r="P28" i="11"/>
  <c r="R28" i="11"/>
  <c r="S28" i="11"/>
  <c r="T28" i="11"/>
  <c r="E28" i="11"/>
  <c r="F25" i="11"/>
  <c r="G25" i="11"/>
  <c r="H25" i="11"/>
  <c r="J25" i="11"/>
  <c r="J32" i="11" s="1"/>
  <c r="K25" i="11"/>
  <c r="K32" i="11" s="1"/>
  <c r="L25" i="11"/>
  <c r="N25" i="11"/>
  <c r="O25" i="11"/>
  <c r="P25" i="11"/>
  <c r="Q25" i="11"/>
  <c r="R25" i="11"/>
  <c r="R32" i="11" s="1"/>
  <c r="S25" i="11"/>
  <c r="T25" i="11"/>
  <c r="E25" i="11"/>
  <c r="Q24" i="11"/>
  <c r="Q23" i="11"/>
  <c r="Q22" i="11"/>
  <c r="Q21" i="11"/>
  <c r="Q20" i="11"/>
  <c r="Q19" i="11"/>
  <c r="Q18" i="11"/>
  <c r="Q17" i="11"/>
  <c r="Q16" i="11"/>
  <c r="Q15" i="11"/>
  <c r="Q14" i="11"/>
  <c r="Q13" i="11"/>
  <c r="Q12" i="11"/>
  <c r="Q11" i="11"/>
  <c r="Q10" i="11"/>
  <c r="Q9" i="11"/>
  <c r="Q8" i="11"/>
  <c r="Q7" i="11"/>
  <c r="M24" i="11"/>
  <c r="M23" i="11"/>
  <c r="M22" i="11"/>
  <c r="M21" i="11"/>
  <c r="M20" i="11"/>
  <c r="M19" i="11"/>
  <c r="M18" i="11"/>
  <c r="M17" i="11"/>
  <c r="M16" i="11"/>
  <c r="M15" i="11"/>
  <c r="M14" i="11"/>
  <c r="M13" i="11"/>
  <c r="M12" i="11"/>
  <c r="M11" i="11"/>
  <c r="M10" i="11"/>
  <c r="M9" i="11"/>
  <c r="M8" i="11"/>
  <c r="M7" i="11"/>
  <c r="I24" i="11"/>
  <c r="I23" i="11"/>
  <c r="I22" i="11"/>
  <c r="I21" i="11"/>
  <c r="I20" i="11"/>
  <c r="I6" i="11" s="1"/>
  <c r="I19" i="11"/>
  <c r="I18" i="11"/>
  <c r="I17" i="11"/>
  <c r="I16" i="11"/>
  <c r="I15" i="11"/>
  <c r="I14" i="11"/>
  <c r="I13" i="11"/>
  <c r="I12" i="11"/>
  <c r="I11" i="11"/>
  <c r="I10" i="11"/>
  <c r="I9" i="11"/>
  <c r="I8" i="11"/>
  <c r="I7" i="11"/>
  <c r="E8" i="11"/>
  <c r="E9" i="11"/>
  <c r="E10" i="11"/>
  <c r="E11" i="11"/>
  <c r="E12" i="11"/>
  <c r="E13" i="11"/>
  <c r="E14" i="11"/>
  <c r="E15" i="11"/>
  <c r="E16" i="11"/>
  <c r="E17" i="11"/>
  <c r="E18" i="11"/>
  <c r="E19" i="11"/>
  <c r="E20" i="11"/>
  <c r="E21" i="11"/>
  <c r="E22" i="11"/>
  <c r="E23" i="11"/>
  <c r="E24" i="11"/>
  <c r="E7" i="11"/>
  <c r="F6" i="11"/>
  <c r="G6" i="11"/>
  <c r="H6" i="11"/>
  <c r="J6" i="11"/>
  <c r="K6" i="11"/>
  <c r="L6" i="11"/>
  <c r="N6" i="11"/>
  <c r="O6" i="11"/>
  <c r="P6" i="11"/>
  <c r="R6" i="11"/>
  <c r="S6" i="11"/>
  <c r="T6" i="11"/>
  <c r="S88" i="5"/>
  <c r="R88" i="5"/>
  <c r="S72" i="5"/>
  <c r="R72" i="5"/>
  <c r="S68" i="5"/>
  <c r="R68" i="5"/>
  <c r="S65" i="5"/>
  <c r="R65" i="5"/>
  <c r="R47" i="5"/>
  <c r="S47" i="5"/>
  <c r="R48" i="5"/>
  <c r="S48" i="5"/>
  <c r="R49" i="5"/>
  <c r="S49" i="5"/>
  <c r="R50" i="5"/>
  <c r="S50" i="5"/>
  <c r="R51" i="5"/>
  <c r="S51" i="5"/>
  <c r="R52" i="5"/>
  <c r="S52" i="5"/>
  <c r="R53" i="5"/>
  <c r="S53" i="5"/>
  <c r="R54" i="5"/>
  <c r="S54" i="5"/>
  <c r="R55" i="5"/>
  <c r="S55" i="5"/>
  <c r="R56" i="5"/>
  <c r="S56" i="5"/>
  <c r="R57" i="5"/>
  <c r="S57" i="5"/>
  <c r="R58" i="5"/>
  <c r="S58" i="5"/>
  <c r="R59" i="5"/>
  <c r="S59" i="5"/>
  <c r="R60" i="5"/>
  <c r="S60" i="5"/>
  <c r="R61" i="5"/>
  <c r="S61" i="5"/>
  <c r="R62" i="5"/>
  <c r="S62" i="5"/>
  <c r="R63" i="5"/>
  <c r="S63" i="5"/>
  <c r="R64" i="5"/>
  <c r="S64" i="5"/>
  <c r="S46" i="5"/>
  <c r="R46" i="5"/>
  <c r="S35" i="5"/>
  <c r="R35" i="5"/>
  <c r="S36" i="5"/>
  <c r="R36" i="5"/>
  <c r="S40" i="5"/>
  <c r="R40" i="5"/>
  <c r="R38" i="5"/>
  <c r="S22" i="5"/>
  <c r="R22" i="5"/>
  <c r="S24" i="5"/>
  <c r="R24" i="5"/>
  <c r="S23" i="5"/>
  <c r="R23" i="5"/>
  <c r="R13" i="5"/>
  <c r="S13" i="5"/>
  <c r="R14" i="5"/>
  <c r="S14" i="5"/>
  <c r="R15" i="5"/>
  <c r="S15" i="5"/>
  <c r="R16" i="5"/>
  <c r="S16" i="5"/>
  <c r="R17" i="5"/>
  <c r="S17" i="5"/>
  <c r="R18" i="5"/>
  <c r="S18" i="5"/>
  <c r="R19" i="5"/>
  <c r="S19" i="5"/>
  <c r="R20" i="5"/>
  <c r="S20" i="5"/>
  <c r="R21" i="5"/>
  <c r="S21" i="5"/>
  <c r="S12" i="5"/>
  <c r="R12" i="5"/>
  <c r="S11" i="5"/>
  <c r="R11" i="5"/>
  <c r="S10" i="5"/>
  <c r="R10" i="5"/>
  <c r="S9" i="5"/>
  <c r="R9" i="5"/>
  <c r="O87" i="5"/>
  <c r="L87" i="5"/>
  <c r="I87" i="5"/>
  <c r="O86" i="5"/>
  <c r="L86" i="5"/>
  <c r="I86" i="5"/>
  <c r="O84" i="5"/>
  <c r="L84" i="5"/>
  <c r="I84" i="5"/>
  <c r="O83" i="5"/>
  <c r="L83" i="5"/>
  <c r="I83" i="5"/>
  <c r="I79" i="5" s="1"/>
  <c r="O82" i="5"/>
  <c r="L82" i="5"/>
  <c r="I82" i="5"/>
  <c r="O81" i="5"/>
  <c r="L81" i="5"/>
  <c r="I81" i="5"/>
  <c r="O80" i="5"/>
  <c r="L80" i="5"/>
  <c r="I80" i="5"/>
  <c r="O76" i="5"/>
  <c r="O75" i="5" s="1"/>
  <c r="L76" i="5"/>
  <c r="I76" i="5"/>
  <c r="O74" i="5"/>
  <c r="O73" i="5" s="1"/>
  <c r="L74" i="5"/>
  <c r="L73" i="5" s="1"/>
  <c r="I74" i="5"/>
  <c r="B16" i="12"/>
  <c r="B15" i="12"/>
  <c r="B14" i="12"/>
  <c r="B13" i="12"/>
  <c r="B12" i="12"/>
  <c r="O69" i="5"/>
  <c r="L69" i="5"/>
  <c r="I69" i="5"/>
  <c r="O67" i="5"/>
  <c r="L67" i="5"/>
  <c r="I67" i="5"/>
  <c r="O66" i="5"/>
  <c r="L66" i="5"/>
  <c r="L65" i="5" s="1"/>
  <c r="I66" i="5"/>
  <c r="O45" i="5"/>
  <c r="L45" i="5"/>
  <c r="O44" i="5"/>
  <c r="L44" i="5"/>
  <c r="O43" i="5"/>
  <c r="L43" i="5"/>
  <c r="O42" i="5"/>
  <c r="L42" i="5"/>
  <c r="O41" i="5"/>
  <c r="L41" i="5"/>
  <c r="O39" i="5"/>
  <c r="L39" i="5"/>
  <c r="O37" i="5"/>
  <c r="L37" i="5"/>
  <c r="O34" i="5"/>
  <c r="L34" i="5"/>
  <c r="O33" i="5"/>
  <c r="L33" i="5"/>
  <c r="O32" i="5"/>
  <c r="L32" i="5"/>
  <c r="O31" i="5"/>
  <c r="L31" i="5"/>
  <c r="O30" i="5"/>
  <c r="L30" i="5"/>
  <c r="O29" i="5"/>
  <c r="L29" i="5"/>
  <c r="O28" i="5"/>
  <c r="L28" i="5"/>
  <c r="B7" i="12"/>
  <c r="O35" i="5"/>
  <c r="O36" i="5"/>
  <c r="O38" i="5"/>
  <c r="O40" i="5"/>
  <c r="L35" i="5"/>
  <c r="L36" i="5"/>
  <c r="L38" i="5"/>
  <c r="L40" i="5"/>
  <c r="O27" i="5"/>
  <c r="L27" i="5"/>
  <c r="I28" i="5"/>
  <c r="I29" i="5"/>
  <c r="I30" i="5"/>
  <c r="I31" i="5"/>
  <c r="I32" i="5"/>
  <c r="I33" i="5"/>
  <c r="I34" i="5"/>
  <c r="I35" i="5"/>
  <c r="I36" i="5"/>
  <c r="I37" i="5"/>
  <c r="I38" i="5"/>
  <c r="I39" i="5"/>
  <c r="I40" i="5"/>
  <c r="I41" i="5"/>
  <c r="I42" i="5"/>
  <c r="I43" i="5"/>
  <c r="I44" i="5"/>
  <c r="I45" i="5"/>
  <c r="I27" i="5"/>
  <c r="N26" i="5"/>
  <c r="O64" i="5"/>
  <c r="O63" i="5"/>
  <c r="O62" i="5"/>
  <c r="O61" i="5"/>
  <c r="O60" i="5"/>
  <c r="O59" i="5"/>
  <c r="O58" i="5"/>
  <c r="O57" i="5"/>
  <c r="O56" i="5"/>
  <c r="O55" i="5"/>
  <c r="O54" i="5"/>
  <c r="O53" i="5"/>
  <c r="O52" i="5"/>
  <c r="O51" i="5"/>
  <c r="O50" i="5"/>
  <c r="O49" i="5"/>
  <c r="O46" i="5" s="1"/>
  <c r="O48" i="5"/>
  <c r="O47" i="5"/>
  <c r="L64" i="5"/>
  <c r="L63" i="5"/>
  <c r="L62" i="5"/>
  <c r="L61" i="5"/>
  <c r="L60" i="5"/>
  <c r="L59" i="5"/>
  <c r="L58" i="5"/>
  <c r="L57" i="5"/>
  <c r="L56" i="5"/>
  <c r="L55" i="5"/>
  <c r="L54" i="5"/>
  <c r="L53" i="5"/>
  <c r="L52" i="5"/>
  <c r="L51" i="5"/>
  <c r="L50" i="5"/>
  <c r="L49" i="5"/>
  <c r="L48" i="5"/>
  <c r="L46" i="5" s="1"/>
  <c r="L47" i="5"/>
  <c r="I48" i="5"/>
  <c r="I49" i="5"/>
  <c r="I50" i="5"/>
  <c r="I51" i="5"/>
  <c r="I52" i="5"/>
  <c r="I53" i="5"/>
  <c r="I54" i="5"/>
  <c r="I55" i="5"/>
  <c r="I56" i="5"/>
  <c r="I57" i="5"/>
  <c r="I58" i="5"/>
  <c r="I59" i="5"/>
  <c r="I60" i="5"/>
  <c r="I61" i="5"/>
  <c r="I62" i="5"/>
  <c r="I63" i="5"/>
  <c r="I64" i="5"/>
  <c r="I47" i="5"/>
  <c r="F46" i="5"/>
  <c r="F25" i="5" s="1"/>
  <c r="G46" i="5"/>
  <c r="H46" i="5"/>
  <c r="J46" i="5"/>
  <c r="K46" i="5"/>
  <c r="M46" i="5"/>
  <c r="N46" i="5"/>
  <c r="P46" i="5"/>
  <c r="Q46" i="5"/>
  <c r="E46" i="5"/>
  <c r="F26" i="5"/>
  <c r="G26" i="5"/>
  <c r="H26" i="5"/>
  <c r="J26" i="5"/>
  <c r="K26" i="5"/>
  <c r="M26" i="5"/>
  <c r="P26" i="5"/>
  <c r="Q26" i="5"/>
  <c r="E26" i="5"/>
  <c r="G25" i="5"/>
  <c r="G88" i="5" s="1"/>
  <c r="H25" i="5"/>
  <c r="H88" i="5" s="1"/>
  <c r="E25" i="5"/>
  <c r="E88" i="5" s="1"/>
  <c r="F9" i="5"/>
  <c r="G9" i="5"/>
  <c r="H9" i="5"/>
  <c r="I9" i="5"/>
  <c r="J9" i="5"/>
  <c r="K9" i="5"/>
  <c r="M9" i="5"/>
  <c r="P9" i="5"/>
  <c r="E9" i="5"/>
  <c r="F6" i="5"/>
  <c r="G6" i="5"/>
  <c r="H6" i="5"/>
  <c r="I6" i="5"/>
  <c r="J6" i="5"/>
  <c r="K6" i="5"/>
  <c r="L6" i="5"/>
  <c r="M6" i="5"/>
  <c r="N6" i="5"/>
  <c r="O6" i="5"/>
  <c r="P6" i="5"/>
  <c r="Q6" i="5"/>
  <c r="E6" i="5"/>
  <c r="F85" i="5"/>
  <c r="G85" i="5"/>
  <c r="H85" i="5"/>
  <c r="I85" i="5"/>
  <c r="J85" i="5"/>
  <c r="K85" i="5"/>
  <c r="L85" i="5"/>
  <c r="M85" i="5"/>
  <c r="N85" i="5"/>
  <c r="O85" i="5"/>
  <c r="P85" i="5"/>
  <c r="Q85" i="5"/>
  <c r="E85" i="5"/>
  <c r="F79" i="5"/>
  <c r="G79" i="5"/>
  <c r="H79" i="5"/>
  <c r="J79" i="5"/>
  <c r="K79" i="5"/>
  <c r="M79" i="5"/>
  <c r="N79" i="5"/>
  <c r="P79" i="5"/>
  <c r="Q79" i="5"/>
  <c r="E79" i="5"/>
  <c r="F77" i="5"/>
  <c r="G77" i="5"/>
  <c r="H77" i="5"/>
  <c r="I77" i="5"/>
  <c r="J77" i="5"/>
  <c r="K77" i="5"/>
  <c r="L77" i="5"/>
  <c r="M77" i="5"/>
  <c r="N77" i="5"/>
  <c r="O77" i="5"/>
  <c r="P77" i="5"/>
  <c r="Q77" i="5"/>
  <c r="E77" i="5"/>
  <c r="F75" i="5"/>
  <c r="G75" i="5"/>
  <c r="H75" i="5"/>
  <c r="I75" i="5"/>
  <c r="J75" i="5"/>
  <c r="K75" i="5"/>
  <c r="L75" i="5"/>
  <c r="M75" i="5"/>
  <c r="N75" i="5"/>
  <c r="P75" i="5"/>
  <c r="Q75" i="5"/>
  <c r="E75" i="5"/>
  <c r="F73" i="5"/>
  <c r="G73" i="5"/>
  <c r="H73" i="5"/>
  <c r="I73" i="5"/>
  <c r="J73" i="5"/>
  <c r="K73" i="5"/>
  <c r="M73" i="5"/>
  <c r="N73" i="5"/>
  <c r="P73" i="5"/>
  <c r="Q73" i="5"/>
  <c r="E73" i="5"/>
  <c r="F70" i="5"/>
  <c r="G70" i="5"/>
  <c r="H70" i="5"/>
  <c r="J70" i="5"/>
  <c r="K70" i="5"/>
  <c r="L70" i="5"/>
  <c r="M70" i="5"/>
  <c r="N70" i="5"/>
  <c r="O70" i="5"/>
  <c r="P70" i="5"/>
  <c r="Q70" i="5"/>
  <c r="E70" i="5"/>
  <c r="I71" i="5"/>
  <c r="S71" i="5" s="1"/>
  <c r="O71" i="5"/>
  <c r="L71" i="5"/>
  <c r="I72" i="5"/>
  <c r="F65" i="5"/>
  <c r="G65" i="5"/>
  <c r="H65" i="5"/>
  <c r="I65" i="5"/>
  <c r="J65" i="5"/>
  <c r="K65" i="5"/>
  <c r="M65" i="5"/>
  <c r="N65" i="5"/>
  <c r="O65" i="5"/>
  <c r="P65" i="5"/>
  <c r="Q65" i="5"/>
  <c r="E65" i="5"/>
  <c r="O68" i="5"/>
  <c r="L68" i="5"/>
  <c r="I68" i="5"/>
  <c r="O21" i="5"/>
  <c r="O20" i="5"/>
  <c r="O19" i="5"/>
  <c r="O18" i="5"/>
  <c r="O17" i="5"/>
  <c r="O16" i="5"/>
  <c r="O15" i="5"/>
  <c r="O14" i="5"/>
  <c r="O12" i="5" s="1"/>
  <c r="O13" i="5"/>
  <c r="L21" i="5"/>
  <c r="L20" i="5"/>
  <c r="L19" i="5"/>
  <c r="L18" i="5"/>
  <c r="L17" i="5"/>
  <c r="L16" i="5"/>
  <c r="L15" i="5"/>
  <c r="L14" i="5"/>
  <c r="L13" i="5"/>
  <c r="I14" i="5"/>
  <c r="I15" i="5"/>
  <c r="I16" i="5"/>
  <c r="I17" i="5"/>
  <c r="I18" i="5"/>
  <c r="I19" i="5"/>
  <c r="I20" i="5"/>
  <c r="I21" i="5"/>
  <c r="I13" i="5"/>
  <c r="F12" i="5"/>
  <c r="G12" i="5"/>
  <c r="H12" i="5"/>
  <c r="J12" i="5"/>
  <c r="K12" i="5"/>
  <c r="M12" i="5"/>
  <c r="N12" i="5"/>
  <c r="P12" i="5"/>
  <c r="Q12" i="5"/>
  <c r="E12" i="5"/>
  <c r="F22" i="5"/>
  <c r="G22" i="5"/>
  <c r="H22" i="5"/>
  <c r="I22" i="5"/>
  <c r="J22" i="5"/>
  <c r="K22" i="5"/>
  <c r="L22" i="5"/>
  <c r="M22" i="5"/>
  <c r="N22" i="5"/>
  <c r="O22" i="5"/>
  <c r="P22" i="5"/>
  <c r="Q22" i="5"/>
  <c r="E22" i="5"/>
  <c r="I23" i="5"/>
  <c r="O11" i="5"/>
  <c r="L11" i="5"/>
  <c r="L10" i="5" s="1"/>
  <c r="F10" i="5"/>
  <c r="G10" i="5"/>
  <c r="H10" i="5"/>
  <c r="I10" i="5"/>
  <c r="J10" i="5"/>
  <c r="K10" i="5"/>
  <c r="M10" i="5"/>
  <c r="N10" i="5"/>
  <c r="O10" i="5"/>
  <c r="P10" i="5"/>
  <c r="Q10" i="5"/>
  <c r="E10" i="5"/>
  <c r="I11" i="5"/>
  <c r="I24" i="5"/>
  <c r="I78" i="5"/>
  <c r="M8" i="16"/>
  <c r="M7" i="16"/>
  <c r="B8" i="16"/>
  <c r="B7" i="16"/>
  <c r="V27" i="9"/>
  <c r="U27" i="9"/>
  <c r="V12" i="9"/>
  <c r="U12" i="9"/>
  <c r="V10" i="9"/>
  <c r="U10" i="9"/>
  <c r="V6" i="9"/>
  <c r="U6" i="9"/>
  <c r="Q26" i="9"/>
  <c r="M26" i="9"/>
  <c r="I26" i="9"/>
  <c r="Q25" i="9"/>
  <c r="M25" i="9"/>
  <c r="I25" i="9"/>
  <c r="Q24" i="9"/>
  <c r="M24" i="9"/>
  <c r="I24" i="9"/>
  <c r="Q23" i="9"/>
  <c r="M23" i="9"/>
  <c r="I23" i="9"/>
  <c r="Q22" i="9"/>
  <c r="M22" i="9"/>
  <c r="I22" i="9"/>
  <c r="Q21" i="9"/>
  <c r="M21" i="9"/>
  <c r="I21" i="9"/>
  <c r="Q20" i="9"/>
  <c r="M20" i="9"/>
  <c r="I20" i="9"/>
  <c r="Q19" i="9"/>
  <c r="M19" i="9"/>
  <c r="I19" i="9"/>
  <c r="Q18" i="9"/>
  <c r="M18" i="9"/>
  <c r="I18" i="9"/>
  <c r="I16" i="9" s="1"/>
  <c r="Q17" i="9"/>
  <c r="M17" i="9"/>
  <c r="I17" i="9"/>
  <c r="Q15" i="9"/>
  <c r="Q13" i="9" s="1"/>
  <c r="M15" i="9"/>
  <c r="I15" i="9"/>
  <c r="Q14" i="9"/>
  <c r="M14" i="9"/>
  <c r="I14" i="9"/>
  <c r="Q12" i="9"/>
  <c r="Q11" i="9"/>
  <c r="Q10" i="9"/>
  <c r="Q9" i="9"/>
  <c r="Q8" i="9"/>
  <c r="Q7" i="9"/>
  <c r="M12" i="9"/>
  <c r="M11" i="9"/>
  <c r="M10" i="9"/>
  <c r="M9" i="9"/>
  <c r="M8" i="9"/>
  <c r="M7" i="9"/>
  <c r="I12" i="9"/>
  <c r="I11" i="9"/>
  <c r="I10" i="9"/>
  <c r="I9" i="9"/>
  <c r="I8" i="9"/>
  <c r="I7" i="9"/>
  <c r="E8" i="9"/>
  <c r="E6" i="9" s="1"/>
  <c r="E27" i="9" s="1"/>
  <c r="E9" i="9"/>
  <c r="E10" i="9"/>
  <c r="E11" i="9"/>
  <c r="E12" i="9"/>
  <c r="E7" i="9"/>
  <c r="F27" i="9"/>
  <c r="G27" i="9"/>
  <c r="H27" i="9"/>
  <c r="F6" i="9"/>
  <c r="G6" i="9"/>
  <c r="H6" i="9"/>
  <c r="J6" i="9"/>
  <c r="K6" i="9"/>
  <c r="L6" i="9"/>
  <c r="N6" i="9"/>
  <c r="O6" i="9"/>
  <c r="P6" i="9"/>
  <c r="R6" i="9"/>
  <c r="S6" i="9"/>
  <c r="T6" i="9"/>
  <c r="I13" i="9"/>
  <c r="J13" i="9"/>
  <c r="K13" i="9"/>
  <c r="L13" i="9"/>
  <c r="M13" i="9"/>
  <c r="N13" i="9"/>
  <c r="O13" i="9"/>
  <c r="P13" i="9"/>
  <c r="R13" i="9"/>
  <c r="S13" i="9"/>
  <c r="T13" i="9"/>
  <c r="F16" i="9"/>
  <c r="G16" i="9"/>
  <c r="H16" i="9"/>
  <c r="J16" i="9"/>
  <c r="K16" i="9"/>
  <c r="L16" i="9"/>
  <c r="N16" i="9"/>
  <c r="O16" i="9"/>
  <c r="P16" i="9"/>
  <c r="R16" i="9"/>
  <c r="S16" i="9"/>
  <c r="T16" i="9"/>
  <c r="E16" i="9"/>
  <c r="F13" i="9"/>
  <c r="G13" i="9"/>
  <c r="H13" i="9"/>
  <c r="E13" i="9"/>
  <c r="E14" i="9"/>
  <c r="E15" i="9"/>
  <c r="H15" i="8"/>
  <c r="E17" i="8"/>
  <c r="E18" i="8"/>
  <c r="E19" i="8"/>
  <c r="E20" i="8"/>
  <c r="E21" i="8"/>
  <c r="E22" i="8"/>
  <c r="K11" i="17"/>
  <c r="L11" i="17"/>
  <c r="M11" i="17"/>
  <c r="J11" i="17"/>
  <c r="M10" i="17"/>
  <c r="K10" i="17" s="1"/>
  <c r="M9" i="17"/>
  <c r="M8" i="17"/>
  <c r="M7" i="17"/>
  <c r="B10" i="17"/>
  <c r="B9" i="17"/>
  <c r="B8" i="17"/>
  <c r="B7" i="17"/>
  <c r="V10" i="8"/>
  <c r="U10" i="8"/>
  <c r="V8" i="8"/>
  <c r="U8" i="8"/>
  <c r="V7" i="8"/>
  <c r="U7" i="8"/>
  <c r="V6" i="8"/>
  <c r="U6" i="8"/>
  <c r="H9" i="8"/>
  <c r="H6" i="8" s="1"/>
  <c r="I15" i="8"/>
  <c r="J15" i="8"/>
  <c r="J11" i="8" s="1"/>
  <c r="J10" i="8" s="1"/>
  <c r="J9" i="8" s="1"/>
  <c r="J8" i="8" s="1"/>
  <c r="J7" i="8" s="1"/>
  <c r="J6" i="8" s="1"/>
  <c r="K15" i="8"/>
  <c r="L15" i="8"/>
  <c r="M15" i="8"/>
  <c r="N15" i="8"/>
  <c r="N11" i="8" s="1"/>
  <c r="N10" i="8" s="1"/>
  <c r="N9" i="8" s="1"/>
  <c r="N8" i="8" s="1"/>
  <c r="N7" i="8" s="1"/>
  <c r="N6" i="8" s="1"/>
  <c r="O15" i="8"/>
  <c r="P15" i="8"/>
  <c r="P9" i="8" s="1"/>
  <c r="P6" i="8" s="1"/>
  <c r="Q15" i="8"/>
  <c r="R15" i="8"/>
  <c r="S15" i="8"/>
  <c r="T15" i="8"/>
  <c r="T9" i="8" s="1"/>
  <c r="T6" i="8" s="1"/>
  <c r="R11" i="8"/>
  <c r="R10" i="8" s="1"/>
  <c r="R9" i="8" s="1"/>
  <c r="R8" i="8" s="1"/>
  <c r="R7" i="8" s="1"/>
  <c r="R6" i="8" s="1"/>
  <c r="O9" i="8"/>
  <c r="O6" i="8" s="1"/>
  <c r="L9" i="8"/>
  <c r="L6" i="8" s="1"/>
  <c r="Q9" i="8"/>
  <c r="Q6" i="8" s="1"/>
  <c r="I10" i="8"/>
  <c r="I9" i="8"/>
  <c r="U9" i="8" s="1"/>
  <c r="K9" i="8"/>
  <c r="S9" i="8"/>
  <c r="S6" i="8" s="1"/>
  <c r="I6" i="8"/>
  <c r="K6" i="8"/>
  <c r="I8" i="8"/>
  <c r="I7" i="8"/>
  <c r="F9" i="8"/>
  <c r="F8" i="8" s="1"/>
  <c r="F7" i="8" s="1"/>
  <c r="F6" i="8" s="1"/>
  <c r="G6" i="8"/>
  <c r="G9" i="8"/>
  <c r="F15" i="8"/>
  <c r="G15" i="8"/>
  <c r="B7" i="22"/>
  <c r="M8" i="22"/>
  <c r="K7" i="22"/>
  <c r="P71" i="4"/>
  <c r="O71" i="4" s="1"/>
  <c r="N71" i="4" s="1"/>
  <c r="M71" i="4" s="1"/>
  <c r="L71" i="4" s="1"/>
  <c r="K71" i="4" s="1"/>
  <c r="J71" i="4" s="1"/>
  <c r="I71" i="4" s="1"/>
  <c r="H71" i="4" s="1"/>
  <c r="P70" i="4"/>
  <c r="O70" i="4"/>
  <c r="N70" i="4" s="1"/>
  <c r="M70" i="4" s="1"/>
  <c r="L70" i="4" s="1"/>
  <c r="K70" i="4" s="1"/>
  <c r="J70" i="4" s="1"/>
  <c r="I70" i="4" s="1"/>
  <c r="H70" i="4" s="1"/>
  <c r="P61" i="4"/>
  <c r="O61" i="4" s="1"/>
  <c r="N61" i="4" s="1"/>
  <c r="M61" i="4" s="1"/>
  <c r="L61" i="4" s="1"/>
  <c r="K61" i="4" s="1"/>
  <c r="J61" i="4" s="1"/>
  <c r="I61" i="4" s="1"/>
  <c r="H61" i="4" s="1"/>
  <c r="P65" i="4"/>
  <c r="O65" i="4"/>
  <c r="N65" i="4" s="1"/>
  <c r="M65" i="4" s="1"/>
  <c r="L65" i="4" s="1"/>
  <c r="K65" i="4" s="1"/>
  <c r="J65" i="4" s="1"/>
  <c r="I65" i="4" s="1"/>
  <c r="H65" i="4" s="1"/>
  <c r="P64" i="4"/>
  <c r="O64" i="4"/>
  <c r="N64" i="4" s="1"/>
  <c r="M64" i="4" s="1"/>
  <c r="L64" i="4" s="1"/>
  <c r="K64" i="4" s="1"/>
  <c r="J64" i="4" s="1"/>
  <c r="I64" i="4" s="1"/>
  <c r="H64" i="4" s="1"/>
  <c r="P63" i="4"/>
  <c r="O63" i="4"/>
  <c r="N63" i="4" s="1"/>
  <c r="M63" i="4" s="1"/>
  <c r="L63" i="4" s="1"/>
  <c r="K63" i="4" s="1"/>
  <c r="J63" i="4" s="1"/>
  <c r="I63" i="4" s="1"/>
  <c r="H63" i="4" s="1"/>
  <c r="P62" i="4"/>
  <c r="O62" i="4" s="1"/>
  <c r="N62" i="4" s="1"/>
  <c r="M62" i="4" s="1"/>
  <c r="L62" i="4" s="1"/>
  <c r="K62" i="4" s="1"/>
  <c r="J62" i="4" s="1"/>
  <c r="I62" i="4" s="1"/>
  <c r="H62" i="4" s="1"/>
  <c r="P47" i="4"/>
  <c r="O47" i="4"/>
  <c r="N47" i="4" s="1"/>
  <c r="M47" i="4" s="1"/>
  <c r="L47" i="4" s="1"/>
  <c r="K47" i="4" s="1"/>
  <c r="J47" i="4" s="1"/>
  <c r="I47" i="4" s="1"/>
  <c r="H47" i="4" s="1"/>
  <c r="P46" i="4"/>
  <c r="O46" i="4"/>
  <c r="N46" i="4" s="1"/>
  <c r="M46" i="4" s="1"/>
  <c r="L46" i="4" s="1"/>
  <c r="K46" i="4" s="1"/>
  <c r="J46" i="4" s="1"/>
  <c r="I46" i="4" s="1"/>
  <c r="H46" i="4" s="1"/>
  <c r="P43" i="4"/>
  <c r="O43" i="4"/>
  <c r="N43" i="4" s="1"/>
  <c r="M43" i="4" s="1"/>
  <c r="L43" i="4" s="1"/>
  <c r="K43" i="4" s="1"/>
  <c r="J43" i="4" s="1"/>
  <c r="I43" i="4" s="1"/>
  <c r="H43" i="4" s="1"/>
  <c r="P42" i="4"/>
  <c r="O42" i="4"/>
  <c r="N42" i="4" s="1"/>
  <c r="M42" i="4" s="1"/>
  <c r="L42" i="4" s="1"/>
  <c r="K42" i="4" s="1"/>
  <c r="J42" i="4" s="1"/>
  <c r="I42" i="4" s="1"/>
  <c r="H42" i="4" s="1"/>
  <c r="P23" i="4"/>
  <c r="O23" i="4" s="1"/>
  <c r="N23" i="4" s="1"/>
  <c r="M23" i="4" s="1"/>
  <c r="L23" i="4" s="1"/>
  <c r="K23" i="4" s="1"/>
  <c r="J23" i="4" s="1"/>
  <c r="I23" i="4" s="1"/>
  <c r="H23" i="4" s="1"/>
  <c r="P22" i="4"/>
  <c r="O22" i="4" s="1"/>
  <c r="N22" i="4" s="1"/>
  <c r="M22" i="4" s="1"/>
  <c r="L22" i="4" s="1"/>
  <c r="K22" i="4" s="1"/>
  <c r="J22" i="4" s="1"/>
  <c r="I22" i="4" s="1"/>
  <c r="H22" i="4" s="1"/>
  <c r="P21" i="4"/>
  <c r="O21" i="4" s="1"/>
  <c r="N21" i="4" s="1"/>
  <c r="M21" i="4" s="1"/>
  <c r="L21" i="4" s="1"/>
  <c r="K21" i="4" s="1"/>
  <c r="J21" i="4" s="1"/>
  <c r="I21" i="4" s="1"/>
  <c r="H21" i="4" s="1"/>
  <c r="Q60" i="4"/>
  <c r="Q59" i="4"/>
  <c r="Q55" i="4"/>
  <c r="Q54" i="4"/>
  <c r="R52" i="4"/>
  <c r="R50" i="4"/>
  <c r="R49" i="4"/>
  <c r="Q49" i="4"/>
  <c r="N60" i="4"/>
  <c r="R60" i="4" s="1"/>
  <c r="N59" i="4"/>
  <c r="R59" i="4" s="1"/>
  <c r="N58" i="4"/>
  <c r="N57" i="4"/>
  <c r="N56" i="4"/>
  <c r="R56" i="4" s="1"/>
  <c r="N55" i="4"/>
  <c r="R55" i="4" s="1"/>
  <c r="N54" i="4"/>
  <c r="R54" i="4" s="1"/>
  <c r="N53" i="4"/>
  <c r="N52" i="4"/>
  <c r="N51" i="4"/>
  <c r="N50" i="4"/>
  <c r="N49" i="4"/>
  <c r="K60" i="4"/>
  <c r="K59" i="4"/>
  <c r="K58" i="4"/>
  <c r="K57" i="4"/>
  <c r="K56" i="4"/>
  <c r="Q56" i="4" s="1"/>
  <c r="K55" i="4"/>
  <c r="K54" i="4"/>
  <c r="K53" i="4"/>
  <c r="K52" i="4"/>
  <c r="Q52" i="4" s="1"/>
  <c r="K51" i="4"/>
  <c r="K50" i="4"/>
  <c r="Q50" i="4" s="1"/>
  <c r="K49" i="4"/>
  <c r="H50" i="4"/>
  <c r="H51" i="4"/>
  <c r="H52" i="4"/>
  <c r="H53" i="4"/>
  <c r="H54" i="4"/>
  <c r="H55" i="4"/>
  <c r="H56" i="4"/>
  <c r="H57" i="4"/>
  <c r="H58" i="4"/>
  <c r="H59" i="4"/>
  <c r="H60" i="4"/>
  <c r="H49" i="4"/>
  <c r="L48" i="4"/>
  <c r="M48" i="4"/>
  <c r="O48" i="4"/>
  <c r="P48" i="4"/>
  <c r="F48" i="4"/>
  <c r="G48" i="4"/>
  <c r="I48" i="4"/>
  <c r="J48" i="4"/>
  <c r="E50" i="4"/>
  <c r="E51" i="4"/>
  <c r="E52" i="4"/>
  <c r="E53" i="4"/>
  <c r="E54" i="4"/>
  <c r="E55" i="4"/>
  <c r="E56" i="4"/>
  <c r="E57" i="4"/>
  <c r="E58" i="4"/>
  <c r="E59" i="4"/>
  <c r="E60" i="4"/>
  <c r="E49" i="4"/>
  <c r="F72" i="4"/>
  <c r="P29" i="4"/>
  <c r="O29" i="4" s="1"/>
  <c r="N29" i="4" s="1"/>
  <c r="M29" i="4" s="1"/>
  <c r="L29" i="4" s="1"/>
  <c r="K29" i="4" s="1"/>
  <c r="J29" i="4" s="1"/>
  <c r="I29" i="4" s="1"/>
  <c r="H29" i="4" s="1"/>
  <c r="P28" i="4"/>
  <c r="O28" i="4" s="1"/>
  <c r="N28" i="4" s="1"/>
  <c r="M28" i="4" s="1"/>
  <c r="L28" i="4" s="1"/>
  <c r="K28" i="4" s="1"/>
  <c r="J28" i="4" s="1"/>
  <c r="I28" i="4" s="1"/>
  <c r="H28" i="4" s="1"/>
  <c r="P27" i="4"/>
  <c r="O27" i="4"/>
  <c r="N27" i="4" s="1"/>
  <c r="M27" i="4" s="1"/>
  <c r="L27" i="4" s="1"/>
  <c r="K27" i="4" s="1"/>
  <c r="J27" i="4" s="1"/>
  <c r="I27" i="4" s="1"/>
  <c r="H27" i="4" s="1"/>
  <c r="P26" i="4"/>
  <c r="O26" i="4" s="1"/>
  <c r="N26" i="4" s="1"/>
  <c r="M26" i="4" s="1"/>
  <c r="L26" i="4" s="1"/>
  <c r="K26" i="4" s="1"/>
  <c r="J26" i="4" s="1"/>
  <c r="I26" i="4" s="1"/>
  <c r="H26" i="4" s="1"/>
  <c r="P25" i="4"/>
  <c r="O25" i="4" s="1"/>
  <c r="N25" i="4" s="1"/>
  <c r="M25" i="4" s="1"/>
  <c r="L25" i="4" s="1"/>
  <c r="K25" i="4" s="1"/>
  <c r="J25" i="4" s="1"/>
  <c r="I25" i="4" s="1"/>
  <c r="H25" i="4" s="1"/>
  <c r="P31" i="4"/>
  <c r="O31" i="4" s="1"/>
  <c r="N31" i="4" s="1"/>
  <c r="M31" i="4" s="1"/>
  <c r="L31" i="4" s="1"/>
  <c r="K31" i="4" s="1"/>
  <c r="J31" i="4" s="1"/>
  <c r="I31" i="4" s="1"/>
  <c r="H31" i="4" s="1"/>
  <c r="P36" i="4"/>
  <c r="O36" i="4" s="1"/>
  <c r="N36" i="4" s="1"/>
  <c r="M36" i="4" s="1"/>
  <c r="L36" i="4" s="1"/>
  <c r="K36" i="4" s="1"/>
  <c r="J36" i="4" s="1"/>
  <c r="I36" i="4" s="1"/>
  <c r="H36" i="4" s="1"/>
  <c r="P35" i="4"/>
  <c r="O35" i="4" s="1"/>
  <c r="N35" i="4" s="1"/>
  <c r="M35" i="4" s="1"/>
  <c r="L35" i="4" s="1"/>
  <c r="K35" i="4" s="1"/>
  <c r="J35" i="4" s="1"/>
  <c r="I35" i="4" s="1"/>
  <c r="H35" i="4" s="1"/>
  <c r="P34" i="4"/>
  <c r="O34" i="4" s="1"/>
  <c r="N34" i="4" s="1"/>
  <c r="M34" i="4" s="1"/>
  <c r="L34" i="4" s="1"/>
  <c r="K34" i="4" s="1"/>
  <c r="J34" i="4" s="1"/>
  <c r="I34" i="4" s="1"/>
  <c r="H34" i="4" s="1"/>
  <c r="P39" i="4"/>
  <c r="O39" i="4"/>
  <c r="N39" i="4" s="1"/>
  <c r="M39" i="4" s="1"/>
  <c r="L39" i="4" s="1"/>
  <c r="K39" i="4" s="1"/>
  <c r="R32" i="4"/>
  <c r="Q33" i="4"/>
  <c r="R33" i="4"/>
  <c r="Q37" i="4"/>
  <c r="R37" i="4"/>
  <c r="K33" i="4"/>
  <c r="N32" i="4"/>
  <c r="K32" i="4"/>
  <c r="Q32" i="4" s="1"/>
  <c r="H32" i="4"/>
  <c r="H37" i="4"/>
  <c r="H30" i="4"/>
  <c r="Q30" i="4" s="1"/>
  <c r="H33" i="4"/>
  <c r="F24" i="4"/>
  <c r="G24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25" i="4"/>
  <c r="V9" i="8" l="1"/>
  <c r="K48" i="4"/>
  <c r="Q48" i="4" s="1"/>
  <c r="R30" i="4"/>
  <c r="N48" i="4"/>
  <c r="R48" i="4" s="1"/>
  <c r="L32" i="11"/>
  <c r="T32" i="11"/>
  <c r="V29" i="11"/>
  <c r="N32" i="11"/>
  <c r="P32" i="11"/>
  <c r="S32" i="11"/>
  <c r="O32" i="11"/>
  <c r="I32" i="11"/>
  <c r="E6" i="11"/>
  <c r="M6" i="11"/>
  <c r="M32" i="11" s="1"/>
  <c r="Q6" i="11"/>
  <c r="Q32" i="11" s="1"/>
  <c r="I70" i="5"/>
  <c r="R71" i="5"/>
  <c r="S38" i="5"/>
  <c r="L79" i="5"/>
  <c r="O79" i="5"/>
  <c r="P25" i="5"/>
  <c r="P88" i="5" s="1"/>
  <c r="Q25" i="5"/>
  <c r="Q88" i="5" s="1"/>
  <c r="Q9" i="5"/>
  <c r="O9" i="5"/>
  <c r="N9" i="5"/>
  <c r="L26" i="5"/>
  <c r="L25" i="5" s="1"/>
  <c r="O26" i="5"/>
  <c r="O25" i="5" s="1"/>
  <c r="O88" i="5" s="1"/>
  <c r="I26" i="5"/>
  <c r="N25" i="5"/>
  <c r="I46" i="5"/>
  <c r="M25" i="5"/>
  <c r="M88" i="5" s="1"/>
  <c r="K25" i="5"/>
  <c r="K88" i="5" s="1"/>
  <c r="J25" i="5"/>
  <c r="J88" i="5" s="1"/>
  <c r="F88" i="5"/>
  <c r="L12" i="5"/>
  <c r="L9" i="5" s="1"/>
  <c r="I12" i="5"/>
  <c r="Q16" i="9"/>
  <c r="M16" i="9"/>
  <c r="O27" i="9"/>
  <c r="T27" i="9"/>
  <c r="N27" i="9"/>
  <c r="J27" i="9"/>
  <c r="S27" i="9"/>
  <c r="R27" i="9"/>
  <c r="L27" i="9"/>
  <c r="K27" i="9"/>
  <c r="P27" i="9"/>
  <c r="Q6" i="9"/>
  <c r="Q27" i="9" s="1"/>
  <c r="M6" i="9"/>
  <c r="I6" i="9"/>
  <c r="I27" i="9" s="1"/>
  <c r="M6" i="8"/>
  <c r="G23" i="8"/>
  <c r="F23" i="8"/>
  <c r="H48" i="4"/>
  <c r="K44" i="4"/>
  <c r="L44" i="4"/>
  <c r="M44" i="4"/>
  <c r="N44" i="4"/>
  <c r="O44" i="4"/>
  <c r="P44" i="4"/>
  <c r="R9" i="4"/>
  <c r="Q10" i="4"/>
  <c r="R10" i="4"/>
  <c r="R13" i="4"/>
  <c r="Q17" i="4"/>
  <c r="R17" i="4"/>
  <c r="Q19" i="4"/>
  <c r="N19" i="4"/>
  <c r="R19" i="4" s="1"/>
  <c r="N18" i="4"/>
  <c r="R18" i="4" s="1"/>
  <c r="N16" i="4"/>
  <c r="R16" i="4" s="1"/>
  <c r="N15" i="4"/>
  <c r="R15" i="4" s="1"/>
  <c r="N13" i="4"/>
  <c r="N12" i="4"/>
  <c r="R12" i="4" s="1"/>
  <c r="N10" i="4"/>
  <c r="N9" i="4"/>
  <c r="K19" i="4"/>
  <c r="K18" i="4"/>
  <c r="Q18" i="4" s="1"/>
  <c r="K16" i="4"/>
  <c r="Q16" i="4" s="1"/>
  <c r="K15" i="4"/>
  <c r="Q15" i="4" s="1"/>
  <c r="K13" i="4"/>
  <c r="Q13" i="4" s="1"/>
  <c r="K12" i="4"/>
  <c r="Q12" i="4" s="1"/>
  <c r="K10" i="4"/>
  <c r="K9" i="4"/>
  <c r="Q9" i="4" s="1"/>
  <c r="F6" i="4"/>
  <c r="G6" i="4"/>
  <c r="H6" i="4"/>
  <c r="I6" i="4"/>
  <c r="J6" i="4"/>
  <c r="L6" i="4"/>
  <c r="O6" i="4"/>
  <c r="P6" i="4"/>
  <c r="E6" i="4"/>
  <c r="H19" i="4"/>
  <c r="H18" i="4"/>
  <c r="H17" i="4"/>
  <c r="H16" i="4"/>
  <c r="H15" i="4"/>
  <c r="H13" i="4"/>
  <c r="H12" i="4"/>
  <c r="H10" i="4"/>
  <c r="H9" i="4"/>
  <c r="H8" i="4"/>
  <c r="E9" i="4"/>
  <c r="E10" i="4"/>
  <c r="E11" i="4"/>
  <c r="E12" i="4"/>
  <c r="E13" i="4"/>
  <c r="E14" i="4"/>
  <c r="E15" i="4"/>
  <c r="E16" i="4"/>
  <c r="E17" i="4"/>
  <c r="E18" i="4"/>
  <c r="E19" i="4"/>
  <c r="E7" i="4"/>
  <c r="E8" i="4"/>
  <c r="I68" i="4"/>
  <c r="J68" i="4"/>
  <c r="K68" i="4"/>
  <c r="Q68" i="4" s="1"/>
  <c r="L68" i="4"/>
  <c r="M68" i="4"/>
  <c r="N68" i="4"/>
  <c r="R68" i="4" s="1"/>
  <c r="O68" i="4"/>
  <c r="P68" i="4"/>
  <c r="H68" i="4"/>
  <c r="Q69" i="4"/>
  <c r="R69" i="4"/>
  <c r="N69" i="4"/>
  <c r="K69" i="4"/>
  <c r="E68" i="4"/>
  <c r="E69" i="4"/>
  <c r="H69" i="4"/>
  <c r="G40" i="4"/>
  <c r="G72" i="4" s="1"/>
  <c r="L66" i="4"/>
  <c r="M66" i="4"/>
  <c r="O66" i="4"/>
  <c r="P66" i="4"/>
  <c r="Q67" i="4"/>
  <c r="N67" i="4"/>
  <c r="R67" i="4" s="1"/>
  <c r="K67" i="4"/>
  <c r="K66" i="4" s="1"/>
  <c r="F66" i="4"/>
  <c r="R22" i="19"/>
  <c r="Q22" i="19"/>
  <c r="R14" i="19"/>
  <c r="Q14" i="19"/>
  <c r="H9" i="19"/>
  <c r="J9" i="19"/>
  <c r="H14" i="19"/>
  <c r="K72" i="4" l="1"/>
  <c r="Q66" i="4"/>
  <c r="K40" i="4"/>
  <c r="N66" i="4"/>
  <c r="R66" i="4" s="1"/>
  <c r="U32" i="11"/>
  <c r="V32" i="11"/>
  <c r="S70" i="5"/>
  <c r="R70" i="5"/>
  <c r="S26" i="5"/>
  <c r="R26" i="5"/>
  <c r="N88" i="5"/>
  <c r="L88" i="5"/>
  <c r="I25" i="5"/>
  <c r="M27" i="9"/>
  <c r="N6" i="4"/>
  <c r="R6" i="4" s="1"/>
  <c r="K6" i="4"/>
  <c r="Q6" i="4" s="1"/>
  <c r="G44" i="4"/>
  <c r="H44" i="4"/>
  <c r="I44" i="4"/>
  <c r="J44" i="4"/>
  <c r="G66" i="4"/>
  <c r="H66" i="4"/>
  <c r="I66" i="4"/>
  <c r="J66" i="4"/>
  <c r="E66" i="4"/>
  <c r="H67" i="4"/>
  <c r="E67" i="4"/>
  <c r="H45" i="4"/>
  <c r="E26" i="11"/>
  <c r="E27" i="11"/>
  <c r="E29" i="11"/>
  <c r="E31" i="11"/>
  <c r="E7" i="5"/>
  <c r="E8" i="5"/>
  <c r="E11" i="5"/>
  <c r="E13" i="5"/>
  <c r="E14" i="5"/>
  <c r="E15" i="5"/>
  <c r="E16" i="5"/>
  <c r="E17" i="5"/>
  <c r="E18" i="5"/>
  <c r="E19" i="5"/>
  <c r="E20" i="5"/>
  <c r="E21" i="5"/>
  <c r="E23" i="5"/>
  <c r="E24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7" i="5"/>
  <c r="E48" i="5"/>
  <c r="E49" i="5"/>
  <c r="E50" i="5"/>
  <c r="E51" i="5"/>
  <c r="E52" i="5"/>
  <c r="E53" i="5"/>
  <c r="E54" i="5"/>
  <c r="E55" i="5"/>
  <c r="E56" i="5"/>
  <c r="E57" i="5"/>
  <c r="E58" i="5"/>
  <c r="E59" i="5"/>
  <c r="E60" i="5"/>
  <c r="E61" i="5"/>
  <c r="E62" i="5"/>
  <c r="E63" i="5"/>
  <c r="E64" i="5"/>
  <c r="E66" i="5"/>
  <c r="E67" i="5"/>
  <c r="E68" i="5"/>
  <c r="E69" i="5"/>
  <c r="E71" i="5"/>
  <c r="E72" i="5"/>
  <c r="E74" i="5"/>
  <c r="E76" i="5"/>
  <c r="E78" i="5"/>
  <c r="E80" i="5"/>
  <c r="E81" i="5"/>
  <c r="E82" i="5"/>
  <c r="E83" i="5"/>
  <c r="E84" i="5"/>
  <c r="E86" i="5"/>
  <c r="E87" i="5"/>
  <c r="E17" i="9"/>
  <c r="E18" i="9"/>
  <c r="E19" i="9"/>
  <c r="E20" i="9"/>
  <c r="E21" i="9"/>
  <c r="E22" i="9"/>
  <c r="E23" i="9"/>
  <c r="E24" i="9"/>
  <c r="E25" i="9"/>
  <c r="E26" i="9"/>
  <c r="H23" i="8"/>
  <c r="I23" i="8"/>
  <c r="J23" i="8"/>
  <c r="K23" i="8"/>
  <c r="L23" i="8"/>
  <c r="M23" i="8"/>
  <c r="N23" i="8"/>
  <c r="O23" i="8"/>
  <c r="P23" i="8"/>
  <c r="Q23" i="8"/>
  <c r="R23" i="8"/>
  <c r="S23" i="8"/>
  <c r="T23" i="8"/>
  <c r="E7" i="8"/>
  <c r="E8" i="8"/>
  <c r="E71" i="4"/>
  <c r="E70" i="4" s="1"/>
  <c r="E65" i="4"/>
  <c r="E64" i="4"/>
  <c r="E63" i="4"/>
  <c r="E62" i="4"/>
  <c r="E47" i="4"/>
  <c r="E46" i="4"/>
  <c r="E45" i="4"/>
  <c r="E43" i="4"/>
  <c r="E42" i="4"/>
  <c r="P41" i="4"/>
  <c r="O41" i="4" s="1"/>
  <c r="N41" i="4" s="1"/>
  <c r="M41" i="4" s="1"/>
  <c r="L41" i="4" s="1"/>
  <c r="K41" i="4" s="1"/>
  <c r="J41" i="4" s="1"/>
  <c r="I41" i="4" s="1"/>
  <c r="H41" i="4" s="1"/>
  <c r="E22" i="4"/>
  <c r="Q20" i="4"/>
  <c r="P20" i="4" s="1"/>
  <c r="O20" i="4" s="1"/>
  <c r="N20" i="4" s="1"/>
  <c r="M20" i="4" s="1"/>
  <c r="L20" i="4" s="1"/>
  <c r="K20" i="4" s="1"/>
  <c r="J20" i="4" s="1"/>
  <c r="I20" i="4" s="1"/>
  <c r="H20" i="4" s="1"/>
  <c r="B15" i="20"/>
  <c r="B16" i="20"/>
  <c r="B8" i="20"/>
  <c r="B9" i="20"/>
  <c r="B10" i="20"/>
  <c r="B11" i="20"/>
  <c r="B12" i="20"/>
  <c r="B13" i="20"/>
  <c r="B14" i="20"/>
  <c r="B7" i="20"/>
  <c r="G22" i="19"/>
  <c r="H22" i="19"/>
  <c r="J22" i="19"/>
  <c r="K22" i="19"/>
  <c r="M22" i="19"/>
  <c r="N22" i="19"/>
  <c r="P22" i="19"/>
  <c r="E9" i="19"/>
  <c r="E8" i="19"/>
  <c r="E18" i="19"/>
  <c r="E20" i="19"/>
  <c r="E21" i="19"/>
  <c r="G19" i="19"/>
  <c r="E19" i="19" s="1"/>
  <c r="G17" i="19"/>
  <c r="E17" i="19" s="1"/>
  <c r="G15" i="19"/>
  <c r="E15" i="19" s="1"/>
  <c r="E7" i="19"/>
  <c r="E10" i="19"/>
  <c r="E11" i="19"/>
  <c r="E12" i="19"/>
  <c r="E13" i="19"/>
  <c r="E16" i="19"/>
  <c r="G14" i="19"/>
  <c r="G9" i="19" s="1"/>
  <c r="G6" i="19"/>
  <c r="E6" i="19" s="1"/>
  <c r="U23" i="8" l="1"/>
  <c r="M40" i="4"/>
  <c r="O40" i="4"/>
  <c r="J40" i="4"/>
  <c r="I40" i="4"/>
  <c r="P40" i="4"/>
  <c r="H40" i="4"/>
  <c r="L40" i="4"/>
  <c r="N40" i="4"/>
  <c r="I88" i="5"/>
  <c r="S25" i="5"/>
  <c r="R25" i="5"/>
  <c r="V23" i="8"/>
  <c r="E9" i="8"/>
  <c r="E23" i="8" s="1"/>
  <c r="E6" i="8"/>
  <c r="R40" i="4"/>
  <c r="Q40" i="4"/>
  <c r="E41" i="4"/>
  <c r="E44" i="4"/>
  <c r="E21" i="4"/>
  <c r="E23" i="4"/>
  <c r="E61" i="4"/>
  <c r="E22" i="19"/>
  <c r="E14" i="19"/>
  <c r="E24" i="4" l="1"/>
  <c r="E48" i="4"/>
  <c r="E40" i="4" s="1"/>
  <c r="E20" i="4"/>
  <c r="L9" i="21"/>
  <c r="E72" i="4" l="1"/>
  <c r="L9" i="16"/>
  <c r="J9" i="22" l="1"/>
  <c r="F6" i="22"/>
  <c r="G6" i="22" s="1"/>
  <c r="H6" i="22" s="1"/>
  <c r="I6" i="22" s="1"/>
  <c r="J6" i="22" s="1"/>
  <c r="K6" i="22" s="1"/>
  <c r="C6" i="22"/>
  <c r="D6" i="22" s="1"/>
  <c r="M9" i="22" l="1"/>
  <c r="K9" i="22"/>
  <c r="A1" i="21" l="1"/>
  <c r="J9" i="21"/>
  <c r="H6" i="21"/>
  <c r="I6" i="21" s="1"/>
  <c r="J6" i="21" s="1"/>
  <c r="K6" i="21" s="1"/>
  <c r="C6" i="21"/>
  <c r="D6" i="21" s="1"/>
  <c r="A2" i="21"/>
  <c r="J17" i="20" l="1"/>
  <c r="L17" i="20"/>
  <c r="A1" i="20" l="1"/>
  <c r="F6" i="20"/>
  <c r="G6" i="20" s="1"/>
  <c r="H6" i="20" s="1"/>
  <c r="I6" i="20" s="1"/>
  <c r="J6" i="20" s="1"/>
  <c r="K6" i="20" s="1"/>
  <c r="C6" i="20"/>
  <c r="D6" i="20" s="1"/>
  <c r="M9" i="21" l="1"/>
  <c r="A2" i="12"/>
  <c r="K9" i="21" l="1"/>
  <c r="H6" i="12" l="1"/>
  <c r="I6" i="12" s="1"/>
  <c r="J6" i="12" s="1"/>
  <c r="K6" i="12" s="1"/>
  <c r="C6" i="12"/>
  <c r="D6" i="12" s="1"/>
  <c r="A1" i="12"/>
  <c r="A2" i="16" l="1"/>
  <c r="A2" i="17" l="1"/>
  <c r="M9" i="16" l="1"/>
  <c r="M17" i="12"/>
  <c r="K17" i="12"/>
  <c r="M17" i="20" l="1"/>
  <c r="K17" i="20" l="1"/>
  <c r="A1" i="16" l="1"/>
  <c r="J9" i="16" l="1"/>
  <c r="C6" i="17" l="1"/>
  <c r="D6" i="17" s="1"/>
  <c r="F6" i="17" s="1"/>
  <c r="G6" i="17" s="1"/>
  <c r="H6" i="17" s="1"/>
  <c r="I6" i="17" s="1"/>
  <c r="J6" i="17" s="1"/>
  <c r="K6" i="17" s="1"/>
  <c r="C6" i="16"/>
  <c r="D6" i="16" s="1"/>
  <c r="F6" i="16" s="1"/>
  <c r="G6" i="16" s="1"/>
  <c r="H6" i="16" s="1"/>
  <c r="I6" i="16" s="1"/>
  <c r="J6" i="16" s="1"/>
  <c r="K6" i="16" s="1"/>
  <c r="K9" i="16" l="1"/>
  <c r="J39" i="4" l="1"/>
  <c r="I39" i="4" s="1"/>
  <c r="H39" i="4" s="1"/>
  <c r="P38" i="4"/>
  <c r="P24" i="4" s="1"/>
  <c r="P72" i="4" s="1"/>
  <c r="O38" i="4" l="1"/>
  <c r="N38" i="4" s="1"/>
  <c r="M38" i="4" s="1"/>
  <c r="N24" i="4"/>
  <c r="N72" i="4" s="1"/>
  <c r="O24" i="4"/>
  <c r="O72" i="4" s="1"/>
  <c r="M24" i="4" l="1"/>
  <c r="M72" i="4" s="1"/>
  <c r="L38" i="4"/>
  <c r="K38" i="4" l="1"/>
  <c r="L24" i="4"/>
  <c r="L72" i="4" s="1"/>
  <c r="K24" i="4" l="1"/>
  <c r="J38" i="4"/>
  <c r="I38" i="4" l="1"/>
  <c r="J24" i="4"/>
  <c r="J72" i="4" s="1"/>
  <c r="H38" i="4" l="1"/>
  <c r="H24" i="4" s="1"/>
  <c r="H72" i="4" s="1"/>
  <c r="I24" i="4"/>
  <c r="I72" i="4" s="1"/>
  <c r="Q72" i="4" l="1"/>
  <c r="R72" i="4"/>
  <c r="R24" i="4"/>
  <c r="Q24" i="4"/>
</calcChain>
</file>

<file path=xl/sharedStrings.xml><?xml version="1.0" encoding="utf-8"?>
<sst xmlns="http://schemas.openxmlformats.org/spreadsheetml/2006/main" count="1247" uniqueCount="285">
  <si>
    <t>Всего</t>
  </si>
  <si>
    <t>ИТОГО по МП</t>
  </si>
  <si>
    <t>МКУ ЗР "Северное"</t>
  </si>
  <si>
    <t>Нераспределенный резерв</t>
  </si>
  <si>
    <t>ГРБС</t>
  </si>
  <si>
    <t>Кассовое исполнение</t>
  </si>
  <si>
    <t>Фактическое исполнение</t>
  </si>
  <si>
    <t>окружной бюджет</t>
  </si>
  <si>
    <t>местные бюджеты</t>
  </si>
  <si>
    <t>федеральный бюджет</t>
  </si>
  <si>
    <t>-</t>
  </si>
  <si>
    <t xml:space="preserve">Наименование мероприятия </t>
  </si>
  <si>
    <t xml:space="preserve">Исполнитель </t>
  </si>
  <si>
    <t>№ пп</t>
  </si>
  <si>
    <t>Раздел 1. Строительство (приобретение) жилья</t>
  </si>
  <si>
    <t>Раздел 3. Снос ветхих и аварийных домов, признанных непригодными для проживания</t>
  </si>
  <si>
    <t>УЖКХиС Администрации Заполярного района</t>
  </si>
  <si>
    <t>Администрация поселения НАО</t>
  </si>
  <si>
    <t>Раздел 2. Создание условий для обеспечения населения чистой водой</t>
  </si>
  <si>
    <t>Строительство очистных сооружений производительностью 2500 куб. м в сутки в п. Искателей</t>
  </si>
  <si>
    <t>МП ЗР "Севержилкомсервис"</t>
  </si>
  <si>
    <t>Раздел 1. Содержание авиаплощадок в поселениях</t>
  </si>
  <si>
    <t>МО "Великовисочный сельсовет" НАО</t>
  </si>
  <si>
    <t>МО "Канинский сельсовет" НАО</t>
  </si>
  <si>
    <t>МО "Карский сельсовет" НАО</t>
  </si>
  <si>
    <t>МО "Коткинский сельсовет" НАО</t>
  </si>
  <si>
    <t>МО "Малоземельский сельсовет" НАО</t>
  </si>
  <si>
    <t>МО "Омский сельсовет" НАО</t>
  </si>
  <si>
    <t>МО "Пешский сельсовет" НАО</t>
  </si>
  <si>
    <t>МО "Пустозерский сельсовет" НАО</t>
  </si>
  <si>
    <t>МО "Тиманский сельсовет" НАО</t>
  </si>
  <si>
    <t>МО "Хорей-Верский сельсовет" НАО</t>
  </si>
  <si>
    <t>МО "Хоседа-Хардский сельсовет" НАО</t>
  </si>
  <si>
    <t>МО "Шоинский сельсовет" НАО</t>
  </si>
  <si>
    <t>МО "Юшарский сельсовет" НАО</t>
  </si>
  <si>
    <t>Администрация Заполярного района</t>
  </si>
  <si>
    <t>Раздел 2. Содержание мест причаливания речного транспорта в поселениях</t>
  </si>
  <si>
    <t>МО "Колгуевский сельсовет" НАО</t>
  </si>
  <si>
    <t>МО "Поселок Амдерма" НАО</t>
  </si>
  <si>
    <t>МО "Приморско-Куйский сельсовет" НАО</t>
  </si>
  <si>
    <t>Раздел 4. 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</t>
  </si>
  <si>
    <t>МО "Андегский сельсовет" НАО</t>
  </si>
  <si>
    <t>МО "Тельвисочный сельсовет" НАО</t>
  </si>
  <si>
    <t>Раздел 1. Энергоснабжение и повышение энергетической эффективности</t>
  </si>
  <si>
    <t>Реконструкция объекта "Межпоселковая ЛЭП 10 кВ: с. Нижняя Пеша - д. Волоковая, Ненецкий автономный округ"</t>
  </si>
  <si>
    <t>Проведение обследования с корректировкой проектной документации и завершение строительства  ДЭС с гаражом в п. Хорей-Вер с реконструкцией существующих несущих конструкций</t>
  </si>
  <si>
    <t>Раздел 2. Подготовка объектов коммунальной инфраструктуры к осенне-зимнему периоду</t>
  </si>
  <si>
    <t>Раздел 1. Строительство объектов образования</t>
  </si>
  <si>
    <t xml:space="preserve">Раздел 2. Создание условий для оказания бытовых (банных) услуг населению </t>
  </si>
  <si>
    <t>Подраздел 1. Предоставление субсидий на возмещение недополученных доходов, возникающих при оказании населению услуг общественных бань</t>
  </si>
  <si>
    <t xml:space="preserve"> Предоставление субсидий на возмещение недополученных доходов, возникающих при оказании населению услуг общественных бань</t>
  </si>
  <si>
    <t>Юр.лица и ИП, определяемые в соответствии с законодательством РФ</t>
  </si>
  <si>
    <t>МО "ГП "Рабочий поселок Искателей"</t>
  </si>
  <si>
    <t>Раздел 3. Благоустройство и уличное освещение территорий поселений</t>
  </si>
  <si>
    <t>Подраздел 1. Благоустройство территорий поселений</t>
  </si>
  <si>
    <t>МО "Городское поселение "Рабочий поселок Искателей"</t>
  </si>
  <si>
    <t>Подраздел 2. Уличное освещение</t>
  </si>
  <si>
    <t xml:space="preserve">Раздел 5. Строительство спортивных объектов </t>
  </si>
  <si>
    <t>Завершение строительства объекта «Спортивное сооружение с универсальным игровым залом 
в п. Амдерма НАО» с реконструкцией существующих несущих конструкций</t>
  </si>
  <si>
    <t>Раздел 7. Приобретение, установка, содержание и благоустройство мемориальных сооружений и объектов, увековечивающих память погибших при защите Отечества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</si>
  <si>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</si>
  <si>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</si>
  <si>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</si>
  <si>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</si>
  <si>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</si>
  <si>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</si>
  <si>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</si>
  <si>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Цена по контракту, тыс.руб.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</si>
  <si>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</si>
  <si>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</si>
  <si>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</si>
  <si>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</si>
  <si>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</si>
  <si>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</si>
  <si>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</si>
  <si>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ВСЕГО:</t>
  </si>
  <si>
    <t>Раздел 7. Строительство улично-дорожной сети</t>
  </si>
  <si>
    <t>28.06.2016</t>
  </si>
  <si>
    <t>18.07.2016</t>
  </si>
  <si>
    <t>УЖКХиС Администрации Заполярного района, Администрация Заполярного района</t>
  </si>
  <si>
    <t>Раздел 10. Иные мероприятия</t>
  </si>
  <si>
    <t>Строительный контроль на строящемся объекте «Спортивное сооружение с универсальным игровым залом в п. Амдерма НАО»</t>
  </si>
  <si>
    <t>Цена по контракту, тыс. руб.</t>
  </si>
  <si>
    <t>% кассового исполнения средств районного бюджета в отчетном периоде по отношению к графе 9</t>
  </si>
  <si>
    <t>% фактического исполнения средств районного бюджета в отчетном периоде по отношению к графе 9</t>
  </si>
  <si>
    <t>Раздел 3. Осуществление дорожной деятельности в отношении автомобильных дорог местного значения за счет средств дорожного фонда муниципального района "Заполярный район"(ремонт и содержание автомобильных дорог общего пользования местного значения)</t>
  </si>
  <si>
    <t>Отчет об использовании денежных средств в рамках исполнения мероприятий подпрограммы 2 "Развитие транспортной инфраструктуры муниципального района "Заполярный район"
муниципальной программы "Комплексное развитие муниципального района "Заполярный район" на 2017-2022 годы"</t>
  </si>
  <si>
    <t>Поставка и монтаж станции очистки сточных вод в п. Амдерма</t>
  </si>
  <si>
    <t>Отчет об использовании денежных средств в рамках исполнения мероприятий подпрограммы 3 "Обеспечение населения муниципального района "Заполярный район" чистой водой"
муниципальной программы "Комплексное развитие муниципального района "Заполярный район" на 2017-2022 годы"</t>
  </si>
  <si>
    <t>Раздел 3. Подготовка объектов коммунальной инфраструктуры к осенне-зимнему периоду</t>
  </si>
  <si>
    <t>Поставка и монтаж водоподготовительной установки в п. Каратайка МО "Юшарский сельсовет" НАО</t>
  </si>
  <si>
    <t>Проведение ремонтно-восстановительных работ на станции очистки воды в с. Коткино МО "Коткинский сельсовет" НАО</t>
  </si>
  <si>
    <t>Разработка проектной документации на модернизацию центральной котельной в п. Харута</t>
  </si>
  <si>
    <t>Разработка проектной документации на реконструкцию тепловых сетей в п. Харута</t>
  </si>
  <si>
    <t>Отчет об использовании денежных средств в рамках исполнения мероприятий подпрограммы 4 "Энергоэффективность и развитие энергетики муниципального района "Заполярный район"
муниципальной программы "Комплексное развитие муниципального района "Заполярный район" на 2017-2022 годы"</t>
  </si>
  <si>
    <t>Обследование и корректировка проектной документации для строительства объекта «Школа-сад на 50 мест в п. Харута»</t>
  </si>
  <si>
    <t>Обследование незавершенного строительством объекта «Школа-сад на 80 мест в п. Бугрино МО «Колгуевский сельсовет» НАО</t>
  </si>
  <si>
    <t>Обследование объекта "Ферма на 50 голов в с. Ома"</t>
  </si>
  <si>
    <t>Отчет об использовании денежных средств в рамках исполнения мероприятий подпрограммы 5 "Развитие социальной инфраструктуры и создание комфортных условий проживания на территории муниципального района "Заполярный район" 
муниципальной программы "Комплексное развитие муниципального района "Заполярный район" на 2017-2022 годы"</t>
  </si>
  <si>
    <t>Отчет об использовании денежных средств в рамках исполнения мероприятий подпрограммы 6 "Развитие коммунальной инфраструктуры муниципального района "Заполярный район" 
муниципальной программы "Комплексное развитие муниципального района "Заполярный район" на 2017-2022 годы"</t>
  </si>
  <si>
    <t>Установка ГРПБ (газорегуляторный пункт блочный) в с. Тельвиска</t>
  </si>
  <si>
    <t>Техническое перевооружение газовой котельной объекта «Строительство очистных сооружений производительностью 2500 м3 в сутки в п. Искателей» с разработкой проектной документации</t>
  </si>
  <si>
    <t>Раздел 4. Приобретение объектов недвижимости</t>
  </si>
  <si>
    <t>Приобретение гаража для хранения коммунальной техники в с. Великовисочное</t>
  </si>
  <si>
    <t>Раздел 5. Организация вывоза стоков из септиков и выгребных ям</t>
  </si>
  <si>
    <t>МО «Городское поселение «Рабочий поселок Искателей»</t>
  </si>
  <si>
    <t>МО «Шоинский сельсовет» НАО</t>
  </si>
  <si>
    <t>Раздел 8. Проведение кадастровых работ, оформление правоустанавливающих документов на земельные участки под объектами инфраструктуры</t>
  </si>
  <si>
    <t>% кассового исполнения средств районного бюджета в отчетном периоде по отношению к графе 8</t>
  </si>
  <si>
    <t>% фактического исполнения средств районного бюджета в отчетном периоде по отношению к графе 8</t>
  </si>
  <si>
    <t>% кассового исполнения средств районного бюджета в отчетном периоде по отношению к графе 7</t>
  </si>
  <si>
    <t>% фактического исполнения средств районного бюджета в отчетном периоде по отношению к графе 7</t>
  </si>
  <si>
    <t>Отчет об использовании денежных средств в рамках исполнения мероприятий подпрограммы 1 "Строительство (приобретение) и проведение мероприятий по капитальному и текущему ремонту жилых помещений муниципального района "Заполярный район"
муниципальной программы "Комплексное развитие муниципального района "Заполярный район" на 2017-2022 годы"</t>
  </si>
  <si>
    <t>1</t>
  </si>
  <si>
    <t>2</t>
  </si>
  <si>
    <t>3</t>
  </si>
  <si>
    <t>4</t>
  </si>
  <si>
    <t>Подраздел 1. Приобретение, доставка транспортных средств (в том числе запчастей и комплектующих) и ремонт объектов транспортной инфраструктуры</t>
  </si>
  <si>
    <t>внебюджетные источники</t>
  </si>
  <si>
    <t>Подраздел 3. Строительство (приобретение), капитальный и текущий ремонт общественных бань</t>
  </si>
  <si>
    <t>Подраздел 4. Приобретение, замена и установка светильников уличного освещения в поселениях</t>
  </si>
  <si>
    <t>Ремонт общественных бань, находящихся в муниципальной собственности МО «Муниципальный район «Заполярный район»</t>
  </si>
  <si>
    <t>Капитальный ремонт культурно-досугового учреждения в п. Хорей-Вер</t>
  </si>
  <si>
    <t>Раздел 11. Обследование и корректировка проектной документации объектов незавершенного строительства</t>
  </si>
  <si>
    <t>Корректировка проектной документации объекта "Ферма на 50 голов в с. Ома"</t>
  </si>
  <si>
    <t>5</t>
  </si>
  <si>
    <t>6</t>
  </si>
  <si>
    <t>7</t>
  </si>
  <si>
    <t>8</t>
  </si>
  <si>
    <t>9</t>
  </si>
  <si>
    <t>10</t>
  </si>
  <si>
    <t>11</t>
  </si>
  <si>
    <t>12</t>
  </si>
  <si>
    <t>Капитальный ремонт жилого дома № 28 по ул. Морская в п. Индига МО «Тиманский сельсовет» НАО»</t>
  </si>
  <si>
    <t>Капитальный ремонт жилого дома № 3 А по ул. Антоновка в п. Бугрино МО «Колгуевский сельсовет» НАО</t>
  </si>
  <si>
    <t>по состоянию на 01 апреля 2019  года (с начала года нарастающим итогом)</t>
  </si>
  <si>
    <t>План на 2019 год</t>
  </si>
  <si>
    <t>План на 01.04.2019</t>
  </si>
  <si>
    <t>Приобретение 2 квартир в 2-квартирном жилом доме № 2 в п. Бугрино МО Колгуевский сельсовет"</t>
  </si>
  <si>
    <t>Приобретение 1-комнатной квартиры в п. Индига МО «Тиманский сельсовет» НАО</t>
  </si>
  <si>
    <t>Раздел 2. Капитальный и текущий ремонт жилых домов, зданий, помещений</t>
  </si>
  <si>
    <t>Капитальный ремонт жилого дома № 159 по ул. Новая в п. Индига МО "Тиманский сельсовет" НАО</t>
  </si>
  <si>
    <t>Капитальный ремонт жилого дома № 1 А по ул. Антоновка в п. Бугрино МО "Колгуевский сельсовет" НАО</t>
  </si>
  <si>
    <t>Снос ветхого жилого дома № 3 по ул. Новая в с. Нижняя Пеша</t>
  </si>
  <si>
    <t>Раздел 6. Содержание имущества, находящегося в муниципальной собственности поселений</t>
  </si>
  <si>
    <t xml:space="preserve">Разработка проектной документации на установку общедомовых приборов учёта тепловой энергии в многоквартирных домах в с. Великовисочное (МКД № 20, 31, 32, 82, 87, 87А) </t>
  </si>
  <si>
    <t>Раздел 7. Подготовка земельных участков под жилищное строительство</t>
  </si>
  <si>
    <t>Подготовка земельного участка под строительство 4-х квартирного жилого дома в п. Усть-Кара</t>
  </si>
  <si>
    <t>Подготовка земельного участка под строительство жилого дома  в с. Оксино МО «Пустозерский сельсовет» НАО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</si>
  <si>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</si>
  <si>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</si>
  <si>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</si>
  <si>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</si>
  <si>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</si>
  <si>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</si>
  <si>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</si>
  <si>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</si>
  <si>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</si>
  <si>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</si>
  <si>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</si>
  <si>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</si>
  <si>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</si>
  <si>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</si>
  <si>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</si>
  <si>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</si>
  <si>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</si>
  <si>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</si>
  <si>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</si>
  <si>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</si>
  <si>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</si>
  <si>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</si>
  <si>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</si>
  <si>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</si>
  <si>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</si>
  <si>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</si>
  <si>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</si>
  <si>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</si>
  <si>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</si>
  <si>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</si>
  <si>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</si>
  <si>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</si>
  <si>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</si>
  <si>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</si>
  <si>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</si>
  <si>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</si>
  <si>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</si>
  <si>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</si>
  <si>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</si>
  <si>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ИТОГО</t>
  </si>
  <si>
    <t>Приобретение и доставка лодочного мотора для МП ЗР «СТК»</t>
  </si>
  <si>
    <t>Приобретение и доставка пассажирского катера</t>
  </si>
  <si>
    <t>Подраздел 2.Приобретение и доставка объектов, оборудования транспортной инфраструктуры</t>
  </si>
  <si>
    <t>Приобретение, доставка и установка модульного здания на базе двух мобильных зданий (блоков) в д. Снопа                 МО «Омский сельсовет» НАО (помещения ожидания воздушных судов)</t>
  </si>
  <si>
    <t xml:space="preserve">Устройство вертолетной площадки в с. Шойна МО «Шоинский сельсовет» НАО </t>
  </si>
  <si>
    <t>Приобретение и доставка мобильного здания (помещения ожидания воздушных судов) в п. Бугрино МО «Колгуевский сельсовет» НАО</t>
  </si>
  <si>
    <t>Подраздел 3. Предоставление иных межбюджетных трансфертов муниципальным образованиям на обозначение и содержание снегоходных маршрутов</t>
  </si>
  <si>
    <t>Раздел 5. Проектирование, строительство, капитальный и (или) текущий ремонт зданий, сооружений, вертолетных площадок, взлетно-посадочных полос, дорог</t>
  </si>
  <si>
    <t>Приобретение и монтаж светосигнального оборудования вертолетной площадки в с. Несь</t>
  </si>
  <si>
    <t>Текущий ремонт вертолетной площадки в с. Несь</t>
  </si>
  <si>
    <t>Ремонт участка автомобильной дороги общего пользования местного значения «с.Оксино-причал» (участок от дома № 1 до дома № 6)</t>
  </si>
  <si>
    <t>Ремонт участка автомобильной дороги общего пользования местного значения «с.Оксино-причал» (участок от дома № 4 до дома № 120)</t>
  </si>
  <si>
    <t>Строительство моста через р. Кутина в с. Несь Ненецкого автономного округа</t>
  </si>
  <si>
    <t>Раздел 8. Муниципальная поддержка пассажирских перевозок общественным автомобильным транспортом</t>
  </si>
  <si>
    <t>Организация транспортного обслуживания населения автомобильным транспортом по межмуниципальным маршрутам регулярных перевозок по регулируемым тарифам</t>
  </si>
  <si>
    <t xml:space="preserve"> Администрация Заполярного района</t>
  </si>
  <si>
    <t>Раздел 9. Приобретение объектов недвижимости</t>
  </si>
  <si>
    <t>Приобретение ангара для хранения и ремонта речного флота МП ЗР «СТК»</t>
  </si>
  <si>
    <t>52</t>
  </si>
  <si>
    <t>53</t>
  </si>
  <si>
    <t>54</t>
  </si>
  <si>
    <t>55</t>
  </si>
  <si>
    <t xml:space="preserve">Раздел 1. Проведение исследования качества воды </t>
  </si>
  <si>
    <t>Отбор проб и исследование воды водных объектов на паразитологические, микробиологические и санитарно-гигиенические показатели в населённых пунктах: п. Каратайка, с. Несь, п. Бугрино, с. Коткино, д. Пылемец, д. Снопа, п. Индига, с. Нижняя Пеша, д. Верхняя Пеша, п. Усть-Кара, с. Ома, д. Щелино, д. Волонга, п. Выучейский,                   д. Волоковая, с. Шойна, д. Кия, д. Макарово, д. Вижас, д. Белушье, д. Мгла</t>
  </si>
  <si>
    <t>Отбор проб и исследование воды водных объектов на соли тяжёлых металлов, радиологию и пестициды в населённых пунктах: п. Каратайка, с. Несь,                    п. Бугрино, с. Коткино, д. Пылемец, д. Снопа, п. Индига, с. Нижняя Пеша, д. Верхняя Пеша, п. Усть-Кара, с. Ома, п. Выучейский, д. Щелино, д. Волонга, д. Волоковая,                     с. Шойна, д. Кия, д. Макарово, д. Вижас, д. Белушье, д. Мгла</t>
  </si>
  <si>
    <t>Монтаж и обвязка станции очистки воды в д. Снопа МО "Омский сельсовет" НАО</t>
  </si>
  <si>
    <t>Поставка и монтаж локальных очистных сооружений в п. Индига</t>
  </si>
  <si>
    <t xml:space="preserve">Поставка, монтаж, наладка и запуск в работу водоочистительного оборудования, накопительных емкостей 
в количестве двух комплектов в п. Красное
</t>
  </si>
  <si>
    <t>Поставка, монтаж и пуско-наладочные работы водоподготовительной установки д. Чижа МО «Канинский сельсовет» НАО</t>
  </si>
  <si>
    <r>
      <t>Поставка, монтаж и пуско-наладочные работы водоподготовительной установки</t>
    </r>
    <r>
      <rPr>
        <sz val="12"/>
        <color rgb="FF000000"/>
        <rFont val="Times New Roman"/>
        <family val="1"/>
        <charset val="204"/>
      </rPr>
      <t xml:space="preserve"> п. Выучейский МО «Тиманский сельсовет» НАО»</t>
    </r>
  </si>
  <si>
    <r>
      <t xml:space="preserve">Поставка, монтаж и пуско-наладочные работы водоподготовительной установки п. Бугрино </t>
    </r>
    <r>
      <rPr>
        <sz val="12"/>
        <color rgb="FF000000"/>
        <rFont val="Times New Roman"/>
        <family val="1"/>
        <charset val="204"/>
      </rPr>
      <t xml:space="preserve"> МО «Колгуевский сельсовет» НАО»</t>
    </r>
  </si>
  <si>
    <t>Строительство водоподготовительной установки в д. Макарово МО «Тельвисочный сельсовет» НАО</t>
  </si>
  <si>
    <t xml:space="preserve">Устройство основной и резервной скважин в п. Выучейский
МО "Тиманский сельсовет" НАО
</t>
  </si>
  <si>
    <t>УЖКХиС Администрации Заполярного района, Администрация Заполярного района, МКУ ЗР "Северное"</t>
  </si>
  <si>
    <t>Капитальный ремонт ЛЭП в с. Великовисочное</t>
  </si>
  <si>
    <t>Приобретение, поставка и монтаж комплектной трансформаторной подстанции 250/10/0,4 кВ для бесперебойного снабжения строящейся школы в п. Индига</t>
  </si>
  <si>
    <t>Выполнение работ по гидравлической промывке, испытаний на плотность и прочность системы отопления потребителей тепловой энергии</t>
  </si>
  <si>
    <t>Подраздел 2. Предоставление  муниципальным  образованиям иных межбюджетных трансфертов на возмещение недополученных доходов или финансового возмещения затрат, возникающих при оказании жителям поселения услуг общественных бань</t>
  </si>
  <si>
    <t>Приобретение общественной бани в с. Оксино МО "Пустозерский сельсовет" НАО</t>
  </si>
  <si>
    <t>МО «Поселок Амдерма» НАО</t>
  </si>
  <si>
    <t>Раздел 6. Осуществление работ по гарантийным обязательствам на социальных объектах поселений</t>
  </si>
  <si>
    <t>Благоустройство обелиска памяти воинов, павших в Великой Отечественной войне 1941-1945 гг. в с. Шойна МО «Шоинский сельсовет» НАО</t>
  </si>
  <si>
    <t>Проведение кадастровых работ по формированию 13-ти земельных участков под жилые дома в МО «Поселок Амдерма» НАО</t>
  </si>
  <si>
    <t>Снос спортивной площадки в с. Тельвиска МО «Тельвисочный сельсовет» НАО»</t>
  </si>
  <si>
    <t>Приобретение и поставка запасных частей для ремонта двигателя автоцистерны на шасси Урал 4320 в п. Индига МО «Тиманский сельсовет» НАО</t>
  </si>
  <si>
    <t xml:space="preserve">Капитальный ремонт моста через ручей «Лахтенный» в с. Несь НАО </t>
  </si>
  <si>
    <t>Подсыпка земельного участка с целью предотвращения подтопления паводковыми водами территории вокруг жилого дома в с. Оксино</t>
  </si>
  <si>
    <t>Приобретение и доставка детской площадки в с. Шойна МО «Шоинский сельсовет» НАО</t>
  </si>
  <si>
    <t>57</t>
  </si>
  <si>
    <t>56</t>
  </si>
  <si>
    <t>58</t>
  </si>
  <si>
    <t>59</t>
  </si>
  <si>
    <t>60</t>
  </si>
  <si>
    <t>61</t>
  </si>
  <si>
    <t>62</t>
  </si>
  <si>
    <t>63</t>
  </si>
  <si>
    <t>64</t>
  </si>
  <si>
    <t>65</t>
  </si>
  <si>
    <t>Раздел 1.  Предоставление муниципальным образованиям иных межбюджетных трансфертов на содержание земельных участков, находящихся в собственности муниципальных образований, предназначенных под складирование отходов</t>
  </si>
  <si>
    <t>Приобретение гаража для хранения коммунальной техники в п. Харута</t>
  </si>
  <si>
    <t>Раздел 6. Иные мероприятия</t>
  </si>
  <si>
    <t>Ликвидация несанкционированного места размещения ЖБО в п. Красное МО "Приморско-Куйский сельсовет" НАО</t>
  </si>
  <si>
    <t>Итого</t>
  </si>
  <si>
    <t>по состоянию на 01 апреля 2019 года (с начала года нарастающим итогом)</t>
  </si>
  <si>
    <t xml:space="preserve">№ 0184300000418000152-0195362-01 от 20.11.2018 </t>
  </si>
  <si>
    <t>ООО «Архангельский Энергетический Аудит»</t>
  </si>
  <si>
    <t>Администрация МО "Канинский сельсовет"</t>
  </si>
  <si>
    <t>№ 0184300000418000079-0195362-02 от 18.07.2018</t>
  </si>
  <si>
    <t>ООО «Опора»</t>
  </si>
  <si>
    <t>№  0184300000418000147-0215691-02 от 08.11.2018</t>
  </si>
  <si>
    <t>ООО "Орион"</t>
  </si>
  <si>
    <t>Адм МО</t>
  </si>
  <si>
    <t>31.01.2019</t>
  </si>
  <si>
    <t xml:space="preserve">№ 01-15-23/19 от 12.03.2019  </t>
  </si>
  <si>
    <t xml:space="preserve"> АО «Главный контрольно-испытательный центр питьевой воды» </t>
  </si>
  <si>
    <t>Администрация ЗР</t>
  </si>
  <si>
    <t>МП "Севержилкомсервис"</t>
  </si>
  <si>
    <t xml:space="preserve">№ 0184300000412000378-0071785-02 от 29.12.2012 </t>
  </si>
  <si>
    <t>ЗАО «СПИНОКС»</t>
  </si>
  <si>
    <t>№ 0184300000417000100 от 18.09.2017</t>
  </si>
  <si>
    <t>ООО  "Инженерная компания "Теплогазстрой"</t>
  </si>
  <si>
    <t>№ 10/ру-2019/5 от 14.02.2019, № 11/ру-2019/4 от 15.02.2019, №12/ру-2019/3 от 18.02.2019, №13/ру-2019/2 от 06.03.2019</t>
  </si>
  <si>
    <t>Отчет об использовании денежных средств в рамках исполнения мероприятий                                                                                                                                                                                    подпрограммы 3 "Обеспечение населения муниципального района "Заполярный район" чистой водой"
муниципальной программы "Комплексное развитие муниципального района "Заполярный район" на 2017-2022 годы"</t>
  </si>
  <si>
    <t>2.1.</t>
  </si>
  <si>
    <t>3.1.</t>
  </si>
  <si>
    <t>Ремонт общественной бани в п. Шойна</t>
  </si>
  <si>
    <t>№ 0184300000419000008 от 05.03.2019</t>
  </si>
  <si>
    <t xml:space="preserve">ООО "СТИЛОБАТ" </t>
  </si>
  <si>
    <t>2.2.</t>
  </si>
  <si>
    <t>Ремонт общественной бани в п.Бугрино</t>
  </si>
  <si>
    <t>№ 0184300000418000159-0291177-02 от 18.12.2018</t>
  </si>
  <si>
    <t>ООО "РЕГИОНСТРОЙСНАБ"</t>
  </si>
  <si>
    <t>Ремонт общественной бани в п. Хорей  - Вер</t>
  </si>
  <si>
    <t>2.3.</t>
  </si>
  <si>
    <t>№ 0184300000418000141-0291177-02 от 17.10.2018</t>
  </si>
  <si>
    <t>ООО «Орион»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</si>
</sst>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#,##0.0"/>
    <numFmt numFmtId="165" formatCode="0.0"/>
    <numFmt numFmtId="166" formatCode="0.0%"/>
    <numFmt numFmtId="167" formatCode="#,##0.0_р_."/>
    <numFmt numFmtId="168" formatCode="_-* #,##0.0_р_._-;\-* #,##0.0_р_._-;_-* &quot;-&quot;?_р_._-;_-@_-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3" fillId="0" borderId="0"/>
    <xf numFmtId="43" fontId="4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24">
    <xf numFmtId="0" fontId="0" fillId="0" borderId="0" xfId="0"/>
    <xf numFmtId="0" fontId="6" fillId="0" borderId="0" xfId="0" applyFont="1" applyFill="1"/>
    <xf numFmtId="0" fontId="6" fillId="0" borderId="0" xfId="0" applyFont="1" applyFill="1" applyAlignment="1">
      <alignment wrapText="1"/>
    </xf>
    <xf numFmtId="164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1" fillId="0" borderId="0" xfId="0" applyFont="1"/>
    <xf numFmtId="0" fontId="12" fillId="3" borderId="1" xfId="0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0" fontId="11" fillId="0" borderId="0" xfId="0" applyFont="1" applyFill="1"/>
    <xf numFmtId="1" fontId="10" fillId="0" borderId="1" xfId="0" applyNumberFormat="1" applyFont="1" applyFill="1" applyBorder="1" applyAlignment="1">
      <alignment horizontal="center" vertical="center" wrapText="1"/>
    </xf>
    <xf numFmtId="14" fontId="10" fillId="0" borderId="1" xfId="0" applyNumberFormat="1" applyFont="1" applyFill="1" applyBorder="1" applyAlignment="1">
      <alignment horizontal="left" vertical="center" wrapText="1"/>
    </xf>
    <xf numFmtId="164" fontId="12" fillId="0" borderId="1" xfId="0" applyNumberFormat="1" applyFont="1" applyBorder="1" applyAlignment="1">
      <alignment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 applyProtection="1">
      <alignment horizontal="left" vertical="center" wrapText="1"/>
    </xf>
    <xf numFmtId="167" fontId="10" fillId="0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6" fontId="8" fillId="0" borderId="1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1" fillId="2" borderId="0" xfId="0" applyFont="1" applyFill="1"/>
    <xf numFmtId="165" fontId="10" fillId="2" borderId="1" xfId="0" applyNumberFormat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/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3" fillId="2" borderId="1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168" fontId="9" fillId="0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" fontId="12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165" fontId="12" fillId="0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4" fontId="11" fillId="0" borderId="0" xfId="0" applyNumberFormat="1" applyFont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vertical="center" wrapText="1"/>
    </xf>
    <xf numFmtId="0" fontId="11" fillId="0" borderId="0" xfId="0" applyFont="1" applyFill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" fontId="10" fillId="0" borderId="10" xfId="0" applyNumberFormat="1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164" fontId="10" fillId="0" borderId="10" xfId="0" applyNumberFormat="1" applyFont="1" applyFill="1" applyBorder="1" applyAlignment="1">
      <alignment horizontal="center" vertical="center" wrapText="1"/>
    </xf>
    <xf numFmtId="164" fontId="10" fillId="0" borderId="10" xfId="0" applyNumberFormat="1" applyFont="1" applyBorder="1" applyAlignment="1">
      <alignment horizontal="center" vertical="center" wrapText="1"/>
    </xf>
    <xf numFmtId="165" fontId="10" fillId="0" borderId="10" xfId="0" applyNumberFormat="1" applyFont="1" applyBorder="1" applyAlignment="1">
      <alignment horizontal="center" vertical="center" wrapText="1"/>
    </xf>
    <xf numFmtId="0" fontId="13" fillId="0" borderId="4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7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center" wrapText="1"/>
    </xf>
    <xf numFmtId="168" fontId="16" fillId="0" borderId="1" xfId="2" applyNumberFormat="1" applyFont="1" applyFill="1" applyBorder="1" applyAlignment="1">
      <alignment vertical="center" wrapText="1"/>
    </xf>
    <xf numFmtId="168" fontId="11" fillId="0" borderId="1" xfId="2" applyNumberFormat="1" applyFont="1" applyFill="1" applyBorder="1" applyAlignment="1">
      <alignment vertical="center" wrapText="1"/>
    </xf>
    <xf numFmtId="1" fontId="11" fillId="0" borderId="1" xfId="0" applyNumberFormat="1" applyFont="1" applyFill="1" applyBorder="1" applyAlignment="1">
      <alignment vertical="center" wrapText="1"/>
    </xf>
    <xf numFmtId="168" fontId="15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/>
    <xf numFmtId="0" fontId="11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wrapText="1"/>
    </xf>
    <xf numFmtId="0" fontId="14" fillId="2" borderId="1" xfId="0" applyFont="1" applyFill="1" applyBorder="1" applyAlignment="1">
      <alignment vertical="center" wrapText="1"/>
    </xf>
    <xf numFmtId="164" fontId="5" fillId="0" borderId="1" xfId="0" applyNumberFormat="1" applyFont="1" applyFill="1" applyBorder="1"/>
    <xf numFmtId="0" fontId="12" fillId="2" borderId="3" xfId="0" applyFont="1" applyFill="1" applyBorder="1" applyAlignment="1">
      <alignment horizontal="center" vertical="center" wrapText="1"/>
    </xf>
    <xf numFmtId="168" fontId="13" fillId="0" borderId="1" xfId="0" applyNumberFormat="1" applyFont="1" applyFill="1" applyBorder="1" applyAlignment="1">
      <alignment vertical="center" wrapText="1"/>
    </xf>
    <xf numFmtId="49" fontId="10" fillId="0" borderId="4" xfId="2" applyNumberFormat="1" applyFont="1" applyFill="1" applyBorder="1" applyAlignment="1">
      <alignment vertical="center" wrapText="1"/>
    </xf>
    <xf numFmtId="49" fontId="10" fillId="0" borderId="1" xfId="2" applyNumberFormat="1" applyFont="1" applyFill="1" applyBorder="1" applyAlignment="1">
      <alignment vertical="center" wrapText="1"/>
    </xf>
    <xf numFmtId="168" fontId="14" fillId="0" borderId="1" xfId="0" applyNumberFormat="1" applyFont="1" applyFill="1" applyBorder="1" applyAlignment="1">
      <alignment vertical="center" wrapText="1"/>
    </xf>
    <xf numFmtId="0" fontId="11" fillId="0" borderId="4" xfId="0" applyFont="1" applyFill="1" applyBorder="1" applyAlignment="1">
      <alignment vertical="center" wrapText="1"/>
    </xf>
    <xf numFmtId="168" fontId="14" fillId="0" borderId="10" xfId="0" applyNumberFormat="1" applyFont="1" applyFill="1" applyBorder="1" applyAlignment="1">
      <alignment vertical="center" wrapText="1"/>
    </xf>
    <xf numFmtId="0" fontId="11" fillId="0" borderId="1" xfId="2" applyFont="1" applyFill="1" applyBorder="1" applyAlignment="1">
      <alignment vertical="center" wrapText="1"/>
    </xf>
    <xf numFmtId="0" fontId="10" fillId="0" borderId="4" xfId="1" applyFont="1" applyFill="1" applyBorder="1" applyAlignment="1">
      <alignment vertical="center" wrapText="1"/>
    </xf>
    <xf numFmtId="0" fontId="11" fillId="0" borderId="1" xfId="0" applyNumberFormat="1" applyFont="1" applyFill="1" applyBorder="1" applyAlignment="1" applyProtection="1">
      <alignment vertical="center" wrapText="1"/>
      <protection locked="0"/>
    </xf>
    <xf numFmtId="0" fontId="11" fillId="0" borderId="4" xfId="0" applyNumberFormat="1" applyFont="1" applyFill="1" applyBorder="1" applyAlignment="1" applyProtection="1">
      <alignment vertical="center" wrapText="1"/>
      <protection locked="0"/>
    </xf>
    <xf numFmtId="0" fontId="11" fillId="0" borderId="1" xfId="0" applyFont="1" applyFill="1" applyBorder="1" applyAlignment="1">
      <alignment horizontal="justify" vertical="center" wrapText="1"/>
    </xf>
    <xf numFmtId="0" fontId="11" fillId="0" borderId="8" xfId="0" applyFont="1" applyFill="1" applyBorder="1" applyAlignment="1">
      <alignment horizontal="justify" vertical="center" wrapText="1"/>
    </xf>
    <xf numFmtId="0" fontId="10" fillId="0" borderId="8" xfId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wrapText="1"/>
    </xf>
    <xf numFmtId="164" fontId="14" fillId="0" borderId="4" xfId="0" applyNumberFormat="1" applyFont="1" applyFill="1" applyBorder="1" applyAlignment="1">
      <alignment vertical="center" wrapText="1"/>
    </xf>
    <xf numFmtId="164" fontId="14" fillId="0" borderId="1" xfId="0" applyNumberFormat="1" applyFont="1" applyFill="1" applyBorder="1" applyAlignment="1">
      <alignment vertical="center" wrapText="1"/>
    </xf>
    <xf numFmtId="0" fontId="11" fillId="0" borderId="4" xfId="2" applyFont="1" applyFill="1" applyBorder="1" applyAlignment="1">
      <alignment vertical="center"/>
    </xf>
    <xf numFmtId="0" fontId="11" fillId="0" borderId="4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center" vertical="center"/>
    </xf>
    <xf numFmtId="0" fontId="11" fillId="0" borderId="0" xfId="0" applyFont="1" applyFill="1" applyAlignment="1">
      <alignment wrapText="1"/>
    </xf>
    <xf numFmtId="0" fontId="16" fillId="0" borderId="1" xfId="0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/>
    <xf numFmtId="0" fontId="18" fillId="0" borderId="0" xfId="0" applyFont="1" applyFill="1"/>
    <xf numFmtId="168" fontId="16" fillId="0" borderId="1" xfId="0" applyNumberFormat="1" applyFont="1" applyFill="1" applyBorder="1"/>
    <xf numFmtId="168" fontId="16" fillId="0" borderId="1" xfId="2" applyNumberFormat="1" applyFont="1" applyFill="1" applyBorder="1" applyAlignment="1">
      <alignment horizontal="right" vertical="center" wrapText="1"/>
    </xf>
    <xf numFmtId="0" fontId="11" fillId="0" borderId="1" xfId="0" applyFont="1" applyBorder="1" applyAlignment="1">
      <alignment horizontal="center" wrapText="1"/>
    </xf>
    <xf numFmtId="14" fontId="11" fillId="0" borderId="1" xfId="0" applyNumberFormat="1" applyFont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9" fontId="7" fillId="0" borderId="1" xfId="6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 applyProtection="1">
      <alignment horizontal="left" vertical="center" wrapText="1"/>
      <protection locked="0"/>
    </xf>
    <xf numFmtId="0" fontId="11" fillId="0" borderId="1" xfId="0" applyFont="1" applyFill="1" applyBorder="1" applyAlignment="1">
      <alignment wrapText="1"/>
    </xf>
    <xf numFmtId="4" fontId="16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164" fontId="11" fillId="0" borderId="0" xfId="0" applyNumberFormat="1" applyFont="1" applyFill="1"/>
    <xf numFmtId="165" fontId="11" fillId="0" borderId="1" xfId="0" applyNumberFormat="1" applyFont="1" applyFill="1" applyBorder="1" applyAlignment="1">
      <alignment horizontal="center" vertical="center" wrapText="1"/>
    </xf>
    <xf numFmtId="9" fontId="16" fillId="0" borderId="1" xfId="6" applyFont="1" applyFill="1" applyBorder="1" applyAlignment="1">
      <alignment horizontal="center" vertical="center" wrapText="1"/>
    </xf>
    <xf numFmtId="9" fontId="11" fillId="0" borderId="1" xfId="6" applyFont="1" applyFill="1" applyBorder="1" applyAlignment="1">
      <alignment horizontal="center" vertical="center" wrapText="1"/>
    </xf>
    <xf numFmtId="164" fontId="6" fillId="0" borderId="1" xfId="2" applyNumberFormat="1" applyFont="1" applyFill="1" applyBorder="1" applyAlignment="1">
      <alignment horizontal="center" vertical="center" wrapText="1"/>
    </xf>
    <xf numFmtId="0" fontId="5" fillId="0" borderId="1" xfId="0" applyFont="1" applyFill="1" applyBorder="1"/>
    <xf numFmtId="164" fontId="6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9" fontId="5" fillId="0" borderId="1" xfId="6" applyFont="1" applyFill="1" applyBorder="1" applyAlignment="1">
      <alignment horizontal="center" vertical="center" wrapText="1"/>
    </xf>
    <xf numFmtId="164" fontId="8" fillId="0" borderId="1" xfId="2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9" fontId="8" fillId="0" borderId="1" xfId="6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/>
    </xf>
    <xf numFmtId="164" fontId="12" fillId="0" borderId="1" xfId="0" applyNumberFormat="1" applyFont="1" applyFill="1" applyBorder="1" applyAlignment="1">
      <alignment horizontal="center" vertical="center" wrapText="1"/>
    </xf>
    <xf numFmtId="166" fontId="5" fillId="0" borderId="1" xfId="6" applyNumberFormat="1" applyFont="1" applyFill="1" applyBorder="1" applyAlignment="1">
      <alignment horizontal="center" vertical="center" wrapText="1"/>
    </xf>
    <xf numFmtId="166" fontId="7" fillId="0" borderId="1" xfId="6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/>
    </xf>
    <xf numFmtId="168" fontId="11" fillId="0" borderId="1" xfId="2" applyNumberFormat="1" applyFont="1" applyFill="1" applyBorder="1" applyAlignment="1">
      <alignment horizontal="center" vertical="center" wrapText="1"/>
    </xf>
    <xf numFmtId="166" fontId="15" fillId="0" borderId="1" xfId="0" applyNumberFormat="1" applyFont="1" applyFill="1" applyBorder="1" applyAlignment="1">
      <alignment horizontal="center" vertical="center" wrapText="1"/>
    </xf>
    <xf numFmtId="166" fontId="16" fillId="0" borderId="1" xfId="6" applyNumberFormat="1" applyFont="1" applyFill="1" applyBorder="1" applyAlignment="1">
      <alignment horizontal="center" vertical="center" wrapText="1"/>
    </xf>
    <xf numFmtId="168" fontId="14" fillId="0" borderId="10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/>
    <xf numFmtId="168" fontId="16" fillId="0" borderId="1" xfId="2" applyNumberFormat="1" applyFont="1" applyFill="1" applyBorder="1" applyAlignment="1">
      <alignment horizontal="center" vertical="center" wrapText="1"/>
    </xf>
    <xf numFmtId="168" fontId="13" fillId="0" borderId="1" xfId="0" applyNumberFormat="1" applyFont="1" applyFill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wrapText="1"/>
    </xf>
    <xf numFmtId="165" fontId="13" fillId="0" borderId="1" xfId="0" applyNumberFormat="1" applyFont="1" applyFill="1" applyBorder="1" applyAlignment="1">
      <alignment horizontal="center" vertical="center" wrapText="1"/>
    </xf>
    <xf numFmtId="165" fontId="11" fillId="0" borderId="1" xfId="2" applyNumberFormat="1" applyFont="1" applyFill="1" applyBorder="1" applyAlignment="1">
      <alignment horizontal="center" vertical="center" wrapText="1"/>
    </xf>
    <xf numFmtId="43" fontId="13" fillId="0" borderId="1" xfId="7" applyFont="1" applyFill="1" applyBorder="1" applyAlignment="1">
      <alignment horizontal="center" vertical="center" wrapText="1"/>
    </xf>
    <xf numFmtId="9" fontId="6" fillId="0" borderId="1" xfId="6" applyFont="1" applyFill="1" applyBorder="1" applyAlignment="1">
      <alignment horizontal="center" vertical="center" wrapText="1"/>
    </xf>
    <xf numFmtId="166" fontId="6" fillId="0" borderId="1" xfId="6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/>
    </xf>
    <xf numFmtId="166" fontId="8" fillId="0" borderId="1" xfId="6" applyNumberFormat="1" applyFont="1" applyFill="1" applyBorder="1" applyAlignment="1">
      <alignment horizontal="center" vertical="center" wrapText="1"/>
    </xf>
    <xf numFmtId="166" fontId="11" fillId="0" borderId="1" xfId="6" applyNumberFormat="1" applyFont="1" applyFill="1" applyBorder="1" applyAlignment="1">
      <alignment horizontal="center" vertical="center" wrapText="1"/>
    </xf>
    <xf numFmtId="9" fontId="8" fillId="0" borderId="1" xfId="6" applyNumberFormat="1" applyFont="1" applyFill="1" applyBorder="1" applyAlignment="1">
      <alignment horizontal="center" vertical="center" wrapText="1"/>
    </xf>
    <xf numFmtId="164" fontId="16" fillId="0" borderId="1" xfId="0" applyNumberFormat="1" applyFont="1" applyFill="1" applyBorder="1" applyAlignment="1">
      <alignment horizontal="center" vertical="center" wrapText="1"/>
    </xf>
    <xf numFmtId="164" fontId="11" fillId="0" borderId="1" xfId="2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/>
    <xf numFmtId="0" fontId="5" fillId="0" borderId="3" xfId="0" applyFont="1" applyFill="1" applyBorder="1" applyAlignment="1"/>
    <xf numFmtId="0" fontId="5" fillId="0" borderId="4" xfId="0" applyFont="1" applyFill="1" applyBorder="1" applyAlignment="1"/>
    <xf numFmtId="0" fontId="12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right" vertical="center" wrapText="1"/>
    </xf>
    <xf numFmtId="0" fontId="12" fillId="0" borderId="3" xfId="0" applyFont="1" applyBorder="1" applyAlignment="1">
      <alignment horizontal="right" vertical="center" wrapText="1"/>
    </xf>
    <xf numFmtId="0" fontId="12" fillId="0" borderId="4" xfId="0" applyFont="1" applyBorder="1" applyAlignment="1">
      <alignment horizontal="right" vertical="center" wrapText="1"/>
    </xf>
    <xf numFmtId="0" fontId="16" fillId="0" borderId="2" xfId="0" applyFont="1" applyFill="1" applyBorder="1" applyAlignment="1">
      <alignment vertical="center" wrapText="1"/>
    </xf>
    <xf numFmtId="0" fontId="16" fillId="0" borderId="3" xfId="0" applyFont="1" applyFill="1" applyBorder="1" applyAlignment="1">
      <alignment vertical="center" wrapText="1"/>
    </xf>
    <xf numFmtId="0" fontId="16" fillId="0" borderId="4" xfId="0" applyFont="1" applyFill="1" applyBorder="1" applyAlignment="1">
      <alignment vertical="center" wrapText="1"/>
    </xf>
    <xf numFmtId="49" fontId="12" fillId="0" borderId="2" xfId="2" applyNumberFormat="1" applyFont="1" applyFill="1" applyBorder="1" applyAlignment="1">
      <alignment vertical="center" wrapText="1"/>
    </xf>
    <xf numFmtId="49" fontId="12" fillId="0" borderId="3" xfId="2" applyNumberFormat="1" applyFont="1" applyFill="1" applyBorder="1" applyAlignment="1">
      <alignment vertical="center" wrapText="1"/>
    </xf>
    <xf numFmtId="49" fontId="12" fillId="0" borderId="4" xfId="2" applyNumberFormat="1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vertical="center" wrapText="1"/>
    </xf>
    <xf numFmtId="0" fontId="15" fillId="0" borderId="4" xfId="0" applyFont="1" applyFill="1" applyBorder="1" applyAlignment="1">
      <alignment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left" wrapText="1"/>
    </xf>
    <xf numFmtId="0" fontId="16" fillId="0" borderId="3" xfId="0" applyFont="1" applyFill="1" applyBorder="1" applyAlignment="1">
      <alignment horizontal="left" wrapText="1"/>
    </xf>
    <xf numFmtId="0" fontId="16" fillId="0" borderId="4" xfId="0" applyFont="1" applyFill="1" applyBorder="1" applyAlignment="1">
      <alignment horizontal="left" wrapText="1"/>
    </xf>
    <xf numFmtId="49" fontId="12" fillId="0" borderId="1" xfId="2" applyNumberFormat="1" applyFont="1" applyFill="1" applyBorder="1" applyAlignment="1">
      <alignment vertical="center" wrapText="1"/>
    </xf>
    <xf numFmtId="164" fontId="17" fillId="0" borderId="1" xfId="0" applyNumberFormat="1" applyFont="1" applyFill="1" applyBorder="1" applyAlignment="1">
      <alignment vertical="center" wrapText="1"/>
    </xf>
    <xf numFmtId="49" fontId="16" fillId="0" borderId="1" xfId="2" applyNumberFormat="1" applyFont="1" applyFill="1" applyBorder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6" fillId="0" borderId="1" xfId="2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2" xfId="2"/>
    <cellStyle name="Обычный 2 2" xfId="5"/>
    <cellStyle name="Обычный 3" xfId="1"/>
    <cellStyle name="Обычный 4" xfId="3"/>
    <cellStyle name="Процентный" xfId="6" builtinId="5"/>
    <cellStyle name="Финансовый" xfId="7" builtinId="3"/>
    <cellStyle name="Финансовый 2" xfId="4"/>
  </cellStyles>
  <dxfs count="0"/>
  <tableStyles count="0" defaultTableStyle="TableStyleMedium2" defaultPivotStyle="PivotStyleLight16"/>
  <colors>
    <mruColors>
      <color rgb="FFCCFFCC"/>
      <color rgb="FF99FF99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41;&#1052;&#1045;&#1053;%20&#1044;&#1054;&#1050;&#1059;&#1052;&#1045;&#1053;&#1058;&#1040;&#1052;&#1048;/&#1055;&#1056;&#1054;&#1043;&#1056;&#1040;&#1052;&#1052;&#1067;%20&#1074;%20&#1087;&#1086;&#1089;&#1083;&#1077;&#1076;&#1085;&#1077;&#1081;%20&#1088;&#1077;&#1076;&#1072;&#1082;&#1094;&#1080;&#1080;/&#1057;&#1054;&#1043;&#1051;&#1040;&#1064;&#1045;&#1053;&#1048;&#1071;/&#1089;&#1086;&#1075;&#1083;&#1072;&#1096;&#1077;&#1085;&#1080;&#1103;%20&#1089;%20&#1047;&#1056;%20&#1085;&#1072;%202018/&#1054;&#1058;&#1063;&#1045;&#1058;&#1067;/&#1054;&#1090;&#1095;&#1077;&#1090;&#1099;%20&#1085;&#1072;%2001.01.2019/&#1050;&#1086;&#1084;&#1087;&#1083;&#1077;&#1082;&#1089;&#1085;&#1072;&#1103;/&#1054;&#1090;&#1095;&#1077;&#1090;%20&#1086;&#1073;%20&#1080;&#1089;&#1087;&#1086;&#1083;&#1085;&#1077;&#1085;&#1080;&#1080;%20&#1084;&#1077;&#1088;&#1086;&#1087;&#1088;&#1080;&#1103;&#1090;&#1080;&#1081;%20&#1052;&#1055;%20&#171;&#1050;&#1086;&#1084;&#1087;&#1083;&#1077;&#1082;&#1089;&#1085;&#1086;&#1077;%20&#1088;&#1072;&#1079;&#1074;&#1080;&#1090;&#1080;&#1077;%20&#1087;&#1086;&#1089;&#1077;&#1083;&#1077;&#1085;&#1080;&#1081;...&#187;%20&#1079;&#1072;%202018%20&#1075;.xlsx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56;&#1054;&#1043;&#1056;&#1040;&#1052;&#1052;&#1067;%20&#1074;%20&#1087;&#1086;&#1089;&#1083;&#1077;&#1076;&#1085;&#1077;&#1081;%20&#1088;&#1077;&#1076;&#1072;&#1082;&#1094;&#1080;&#1080;/&#1057;&#1054;&#1043;&#1051;&#1040;&#1064;&#1045;&#1053;&#1048;&#1071;/&#1089;&#1086;&#1075;&#1083;&#1072;&#1096;&#1077;&#1085;&#1080;&#1077;%20&#1089;%20&#1047;&#1056;%20&#1085;&#1072;%202019/&#1054;&#1058;&#1063;&#1045;&#1058;&#1067;/&#1050;&#1086;&#1087;&#1080;&#1103;%20&#1050;&#1086;&#1084;&#1087;&#1083;&#1077;&#1082;&#1089;%2001.04.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дпрограмма 1"/>
      <sheetName val="Подпрограмма 1 (2)"/>
      <sheetName val="Подпрограмма 2"/>
      <sheetName val="Подпрограмма 2 (2)"/>
      <sheetName val="Подпрограмма 3"/>
      <sheetName val="Подпрограмма 3 (2)"/>
      <sheetName val="Подпрограмма 4"/>
      <sheetName val="Подпрограмма 4 (2)"/>
      <sheetName val="Подпрограмма 5"/>
      <sheetName val="Подпрограмма 5 (2)"/>
      <sheetName val="Подпрограмма 6"/>
      <sheetName val="Подпрограмма 6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5">
          <cell r="D5">
            <v>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дпрограмма 1"/>
      <sheetName val="Подпрограмма 2"/>
      <sheetName val="Подпрограмма 3"/>
      <sheetName val="Подпрограмма 3 (2)"/>
      <sheetName val="Подпрограмма 4"/>
      <sheetName val="Подпрограмма 4 (2)"/>
      <sheetName val="Подпрограмма 5"/>
      <sheetName val="Подпрограмма 5 (2)"/>
      <sheetName val="Подпрограмма 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A1" t="str">
            <v>Отчет об использовании денежных средств в рамках исполнения мероприятий подпрограммы 5 "Развитие социальной инфраструктуры и создание комфортных условий проживания на территории муниципального района "Заполярный район" 
муниципальной программы "Комплексное развитие муниципального района "Заполярный район" на 2017-2022 годы"</v>
          </cell>
        </row>
      </sheetData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R22"/>
  <sheetViews>
    <sheetView tabSelected="1" view="pageBreakPreview" zoomScale="75" zoomScaleNormal="75" zoomScaleSheetLayoutView="75" workbookViewId="0">
      <selection activeCell="Q22" sqref="Q22"/>
    </sheetView>
  </sheetViews>
  <sheetFormatPr defaultRowHeight="16.5" x14ac:dyDescent="0.25"/>
  <cols>
    <col min="1" max="1" width="7.5703125" style="1" customWidth="1"/>
    <col min="2" max="2" width="44.7109375" style="1" customWidth="1"/>
    <col min="3" max="3" width="22.7109375" style="1" customWidth="1"/>
    <col min="4" max="4" width="23.5703125" style="1" customWidth="1"/>
    <col min="5" max="10" width="16.85546875" style="1" customWidth="1"/>
    <col min="11" max="11" width="14.85546875" style="1" customWidth="1"/>
    <col min="12" max="12" width="15.28515625" style="1" customWidth="1"/>
    <col min="13" max="13" width="16.42578125" style="1" customWidth="1"/>
    <col min="14" max="14" width="15.85546875" style="1" customWidth="1"/>
    <col min="15" max="15" width="13.85546875" style="1" customWidth="1"/>
    <col min="16" max="16" width="14.85546875" style="1" customWidth="1"/>
    <col min="17" max="17" width="25.85546875" style="1" customWidth="1"/>
    <col min="18" max="18" width="26.140625" style="1" customWidth="1"/>
    <col min="19" max="16384" width="9.140625" style="1"/>
  </cols>
  <sheetData>
    <row r="1" spans="1:18" ht="51" customHeight="1" x14ac:dyDescent="0.25">
      <c r="A1" s="163" t="s">
        <v>112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</row>
    <row r="2" spans="1:18" ht="18.75" customHeight="1" x14ac:dyDescent="0.25">
      <c r="A2" s="164" t="s">
        <v>135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5"/>
    </row>
    <row r="3" spans="1:18" s="2" customFormat="1" ht="53.25" customHeight="1" x14ac:dyDescent="0.25">
      <c r="A3" s="166" t="s">
        <v>13</v>
      </c>
      <c r="B3" s="166" t="s">
        <v>11</v>
      </c>
      <c r="C3" s="166" t="s">
        <v>4</v>
      </c>
      <c r="D3" s="166" t="s">
        <v>12</v>
      </c>
      <c r="E3" s="166" t="s">
        <v>136</v>
      </c>
      <c r="F3" s="166"/>
      <c r="G3" s="166"/>
      <c r="H3" s="166" t="s">
        <v>137</v>
      </c>
      <c r="I3" s="166"/>
      <c r="J3" s="166"/>
      <c r="K3" s="166" t="s">
        <v>5</v>
      </c>
      <c r="L3" s="166"/>
      <c r="M3" s="166"/>
      <c r="N3" s="166" t="s">
        <v>6</v>
      </c>
      <c r="O3" s="166"/>
      <c r="P3" s="166"/>
      <c r="Q3" s="166" t="s">
        <v>108</v>
      </c>
      <c r="R3" s="166" t="s">
        <v>109</v>
      </c>
    </row>
    <row r="4" spans="1:18" s="2" customFormat="1" ht="59.25" customHeight="1" x14ac:dyDescent="0.25">
      <c r="A4" s="166"/>
      <c r="B4" s="166"/>
      <c r="C4" s="166"/>
      <c r="D4" s="166"/>
      <c r="E4" s="59" t="s">
        <v>0</v>
      </c>
      <c r="F4" s="59" t="s">
        <v>7</v>
      </c>
      <c r="G4" s="59" t="s">
        <v>8</v>
      </c>
      <c r="H4" s="59" t="s">
        <v>0</v>
      </c>
      <c r="I4" s="59" t="s">
        <v>7</v>
      </c>
      <c r="J4" s="59" t="s">
        <v>8</v>
      </c>
      <c r="K4" s="59" t="s">
        <v>0</v>
      </c>
      <c r="L4" s="59" t="s">
        <v>7</v>
      </c>
      <c r="M4" s="59" t="s">
        <v>8</v>
      </c>
      <c r="N4" s="59" t="s">
        <v>0</v>
      </c>
      <c r="O4" s="59" t="s">
        <v>7</v>
      </c>
      <c r="P4" s="59" t="s">
        <v>8</v>
      </c>
      <c r="Q4" s="166"/>
      <c r="R4" s="166"/>
    </row>
    <row r="5" spans="1:18" s="2" customFormat="1" ht="22.5" customHeight="1" x14ac:dyDescent="0.25">
      <c r="A5" s="59">
        <v>1</v>
      </c>
      <c r="B5" s="59">
        <v>2</v>
      </c>
      <c r="C5" s="59">
        <v>3</v>
      </c>
      <c r="D5" s="59">
        <v>4</v>
      </c>
      <c r="E5" s="59">
        <v>5</v>
      </c>
      <c r="F5" s="59">
        <v>6</v>
      </c>
      <c r="G5" s="59">
        <v>7</v>
      </c>
      <c r="H5" s="59">
        <v>8</v>
      </c>
      <c r="I5" s="59">
        <v>9</v>
      </c>
      <c r="J5" s="59">
        <v>10</v>
      </c>
      <c r="K5" s="59">
        <v>11</v>
      </c>
      <c r="L5" s="59">
        <v>12</v>
      </c>
      <c r="M5" s="59">
        <v>13</v>
      </c>
      <c r="N5" s="59">
        <v>14</v>
      </c>
      <c r="O5" s="59">
        <v>15</v>
      </c>
      <c r="P5" s="59">
        <v>16</v>
      </c>
      <c r="Q5" s="59">
        <v>17</v>
      </c>
      <c r="R5" s="59">
        <v>18</v>
      </c>
    </row>
    <row r="6" spans="1:18" s="2" customFormat="1" ht="18.75" customHeight="1" x14ac:dyDescent="0.25">
      <c r="A6" s="62"/>
      <c r="B6" s="168" t="s">
        <v>14</v>
      </c>
      <c r="C6" s="168"/>
      <c r="D6" s="168"/>
      <c r="E6" s="5">
        <f>F6+G6</f>
        <v>10570.2</v>
      </c>
      <c r="F6" s="5">
        <v>0</v>
      </c>
      <c r="G6" s="73">
        <f>SUM(G7:G8)</f>
        <v>10570.2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36">
        <v>0</v>
      </c>
      <c r="R6" s="36">
        <v>0</v>
      </c>
    </row>
    <row r="7" spans="1:18" s="2" customFormat="1" ht="46.5" customHeight="1" x14ac:dyDescent="0.25">
      <c r="A7" s="4" t="s">
        <v>113</v>
      </c>
      <c r="B7" s="41" t="s">
        <v>138</v>
      </c>
      <c r="C7" s="41" t="s">
        <v>35</v>
      </c>
      <c r="D7" s="41" t="s">
        <v>17</v>
      </c>
      <c r="E7" s="5">
        <f t="shared" ref="E7:E16" si="0">F7+G7</f>
        <v>8220.2000000000007</v>
      </c>
      <c r="F7" s="3">
        <v>0</v>
      </c>
      <c r="G7" s="74">
        <v>8220.2000000000007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6" t="s">
        <v>10</v>
      </c>
      <c r="R7" s="6" t="s">
        <v>10</v>
      </c>
    </row>
    <row r="8" spans="1:18" s="2" customFormat="1" ht="51" customHeight="1" x14ac:dyDescent="0.25">
      <c r="A8" s="4" t="s">
        <v>114</v>
      </c>
      <c r="B8" s="78" t="s">
        <v>139</v>
      </c>
      <c r="C8" s="41" t="s">
        <v>35</v>
      </c>
      <c r="D8" s="41" t="s">
        <v>17</v>
      </c>
      <c r="E8" s="5">
        <f>G8</f>
        <v>2350</v>
      </c>
      <c r="F8" s="3">
        <v>0</v>
      </c>
      <c r="G8" s="74">
        <v>2350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6" t="s">
        <v>10</v>
      </c>
      <c r="R8" s="6" t="s">
        <v>10</v>
      </c>
    </row>
    <row r="9" spans="1:18" s="2" customFormat="1" ht="27.75" customHeight="1" x14ac:dyDescent="0.25">
      <c r="A9" s="4"/>
      <c r="B9" s="167" t="s">
        <v>140</v>
      </c>
      <c r="C9" s="167"/>
      <c r="D9" s="167"/>
      <c r="E9" s="5">
        <f>G9</f>
        <v>26963.599999999999</v>
      </c>
      <c r="F9" s="5">
        <v>0</v>
      </c>
      <c r="G9" s="73">
        <f>SUM(G10:G14)</f>
        <v>26963.599999999999</v>
      </c>
      <c r="H9" s="73">
        <f t="shared" ref="H9:J9" si="1">SUM(H10:H14)</f>
        <v>1873.7</v>
      </c>
      <c r="I9" s="5">
        <v>0</v>
      </c>
      <c r="J9" s="73">
        <f t="shared" si="1"/>
        <v>1873.7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6" t="s">
        <v>10</v>
      </c>
      <c r="R9" s="6" t="s">
        <v>10</v>
      </c>
    </row>
    <row r="10" spans="1:18" ht="47.25" x14ac:dyDescent="0.25">
      <c r="A10" s="4" t="s">
        <v>115</v>
      </c>
      <c r="B10" s="79" t="s">
        <v>133</v>
      </c>
      <c r="C10" s="41" t="s">
        <v>35</v>
      </c>
      <c r="D10" s="41" t="s">
        <v>17</v>
      </c>
      <c r="E10" s="5">
        <f t="shared" si="0"/>
        <v>4745.6000000000004</v>
      </c>
      <c r="F10" s="3">
        <v>0</v>
      </c>
      <c r="G10" s="74">
        <v>4745.6000000000004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6" t="s">
        <v>10</v>
      </c>
      <c r="R10" s="6" t="s">
        <v>10</v>
      </c>
    </row>
    <row r="11" spans="1:18" ht="47.25" x14ac:dyDescent="0.25">
      <c r="A11" s="4" t="s">
        <v>116</v>
      </c>
      <c r="B11" s="79" t="s">
        <v>134</v>
      </c>
      <c r="C11" s="41" t="s">
        <v>35</v>
      </c>
      <c r="D11" s="41" t="s">
        <v>17</v>
      </c>
      <c r="E11" s="5">
        <f t="shared" si="0"/>
        <v>3146.3</v>
      </c>
      <c r="F11" s="3">
        <v>0</v>
      </c>
      <c r="G11" s="74">
        <v>3146.3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6" t="s">
        <v>10</v>
      </c>
      <c r="R11" s="6" t="s">
        <v>10</v>
      </c>
    </row>
    <row r="12" spans="1:18" ht="47.25" x14ac:dyDescent="0.25">
      <c r="A12" s="4" t="s">
        <v>125</v>
      </c>
      <c r="B12" s="79" t="s">
        <v>141</v>
      </c>
      <c r="C12" s="41" t="s">
        <v>35</v>
      </c>
      <c r="D12" s="41" t="s">
        <v>17</v>
      </c>
      <c r="E12" s="5">
        <f t="shared" si="0"/>
        <v>3812.7</v>
      </c>
      <c r="F12" s="3">
        <v>0</v>
      </c>
      <c r="G12" s="74">
        <v>3812.7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6" t="s">
        <v>10</v>
      </c>
      <c r="R12" s="6" t="s">
        <v>10</v>
      </c>
    </row>
    <row r="13" spans="1:18" ht="47.25" x14ac:dyDescent="0.25">
      <c r="A13" s="4" t="s">
        <v>126</v>
      </c>
      <c r="B13" s="79" t="s">
        <v>142</v>
      </c>
      <c r="C13" s="41" t="s">
        <v>35</v>
      </c>
      <c r="D13" s="41" t="s">
        <v>17</v>
      </c>
      <c r="E13" s="5">
        <f t="shared" si="0"/>
        <v>4180</v>
      </c>
      <c r="F13" s="3">
        <v>0</v>
      </c>
      <c r="G13" s="74">
        <v>4180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6" t="s">
        <v>10</v>
      </c>
      <c r="R13" s="6" t="s">
        <v>10</v>
      </c>
    </row>
    <row r="14" spans="1:18" ht="31.5" x14ac:dyDescent="0.25">
      <c r="A14" s="4" t="s">
        <v>127</v>
      </c>
      <c r="B14" s="80" t="s">
        <v>3</v>
      </c>
      <c r="C14" s="41" t="s">
        <v>35</v>
      </c>
      <c r="D14" s="41" t="s">
        <v>17</v>
      </c>
      <c r="E14" s="5">
        <f t="shared" si="0"/>
        <v>11079</v>
      </c>
      <c r="F14" s="3">
        <v>0</v>
      </c>
      <c r="G14" s="74">
        <f>26963.6-4745.6-3812.7-3146.3-4180</f>
        <v>11079</v>
      </c>
      <c r="H14" s="3">
        <f>J14</f>
        <v>1873.7</v>
      </c>
      <c r="I14" s="3">
        <v>0</v>
      </c>
      <c r="J14" s="3">
        <v>1873.7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6">
        <f>K14/H14</f>
        <v>0</v>
      </c>
      <c r="R14" s="6">
        <f>N14/H14</f>
        <v>0</v>
      </c>
    </row>
    <row r="15" spans="1:18" x14ac:dyDescent="0.25">
      <c r="A15" s="101"/>
      <c r="B15" s="167" t="s">
        <v>15</v>
      </c>
      <c r="C15" s="167"/>
      <c r="D15" s="167"/>
      <c r="E15" s="5">
        <f t="shared" si="0"/>
        <v>224.2</v>
      </c>
      <c r="F15" s="5">
        <v>0</v>
      </c>
      <c r="G15" s="76">
        <f>SUM(G16:G16)</f>
        <v>224.2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6" t="s">
        <v>10</v>
      </c>
      <c r="R15" s="6" t="s">
        <v>10</v>
      </c>
    </row>
    <row r="16" spans="1:18" ht="31.5" x14ac:dyDescent="0.25">
      <c r="A16" s="101">
        <v>8</v>
      </c>
      <c r="B16" s="41" t="s">
        <v>143</v>
      </c>
      <c r="C16" s="41" t="s">
        <v>35</v>
      </c>
      <c r="D16" s="41" t="s">
        <v>17</v>
      </c>
      <c r="E16" s="5">
        <f t="shared" si="0"/>
        <v>224.2</v>
      </c>
      <c r="F16" s="3">
        <v>0</v>
      </c>
      <c r="G16" s="74">
        <v>224.2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6" t="s">
        <v>10</v>
      </c>
      <c r="R16" s="6" t="s">
        <v>10</v>
      </c>
    </row>
    <row r="17" spans="1:18" x14ac:dyDescent="0.25">
      <c r="A17" s="101"/>
      <c r="B17" s="167" t="s">
        <v>144</v>
      </c>
      <c r="C17" s="167"/>
      <c r="D17" s="167"/>
      <c r="E17" s="5">
        <f t="shared" ref="E17:E21" si="2">F17+G17</f>
        <v>72</v>
      </c>
      <c r="F17" s="5">
        <v>0</v>
      </c>
      <c r="G17" s="76">
        <f>SUM(G18:G18)</f>
        <v>72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6" t="s">
        <v>10</v>
      </c>
      <c r="R17" s="6" t="s">
        <v>10</v>
      </c>
    </row>
    <row r="18" spans="1:18" ht="78.75" x14ac:dyDescent="0.25">
      <c r="A18" s="101">
        <v>9</v>
      </c>
      <c r="B18" s="80" t="s">
        <v>145</v>
      </c>
      <c r="C18" s="41" t="s">
        <v>35</v>
      </c>
      <c r="D18" s="41" t="s">
        <v>17</v>
      </c>
      <c r="E18" s="5">
        <f t="shared" si="2"/>
        <v>72</v>
      </c>
      <c r="F18" s="3">
        <v>0</v>
      </c>
      <c r="G18" s="74">
        <v>72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6" t="s">
        <v>10</v>
      </c>
      <c r="R18" s="6" t="s">
        <v>10</v>
      </c>
    </row>
    <row r="19" spans="1:18" x14ac:dyDescent="0.25">
      <c r="A19" s="101"/>
      <c r="B19" s="167" t="s">
        <v>146</v>
      </c>
      <c r="C19" s="167"/>
      <c r="D19" s="167"/>
      <c r="E19" s="5">
        <f t="shared" si="2"/>
        <v>1212</v>
      </c>
      <c r="F19" s="5">
        <v>0</v>
      </c>
      <c r="G19" s="76">
        <f t="shared" ref="G19" si="3">SUM(G20:G21)</f>
        <v>1212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6" t="s">
        <v>10</v>
      </c>
      <c r="R19" s="6" t="s">
        <v>10</v>
      </c>
    </row>
    <row r="20" spans="1:18" ht="47.25" x14ac:dyDescent="0.25">
      <c r="A20" s="101">
        <v>10</v>
      </c>
      <c r="B20" s="41" t="s">
        <v>147</v>
      </c>
      <c r="C20" s="41" t="s">
        <v>35</v>
      </c>
      <c r="D20" s="41" t="s">
        <v>17</v>
      </c>
      <c r="E20" s="5">
        <f t="shared" si="2"/>
        <v>417.5</v>
      </c>
      <c r="F20" s="3">
        <v>0</v>
      </c>
      <c r="G20" s="74">
        <v>417.5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6" t="s">
        <v>10</v>
      </c>
      <c r="R20" s="6" t="s">
        <v>10</v>
      </c>
    </row>
    <row r="21" spans="1:18" ht="47.25" x14ac:dyDescent="0.25">
      <c r="A21" s="101">
        <v>11</v>
      </c>
      <c r="B21" s="41" t="s">
        <v>148</v>
      </c>
      <c r="C21" s="41" t="s">
        <v>35</v>
      </c>
      <c r="D21" s="41" t="s">
        <v>17</v>
      </c>
      <c r="E21" s="5">
        <f t="shared" si="2"/>
        <v>794.5</v>
      </c>
      <c r="F21" s="3">
        <v>0</v>
      </c>
      <c r="G21" s="74">
        <v>794.5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6" t="s">
        <v>10</v>
      </c>
      <c r="R21" s="6" t="s">
        <v>10</v>
      </c>
    </row>
    <row r="22" spans="1:18" x14ac:dyDescent="0.25">
      <c r="A22" s="77"/>
      <c r="B22" s="169" t="s">
        <v>188</v>
      </c>
      <c r="C22" s="170"/>
      <c r="D22" s="171"/>
      <c r="E22" s="81">
        <f>E6+E9+E15+E17+E19</f>
        <v>39042</v>
      </c>
      <c r="F22" s="5">
        <v>0</v>
      </c>
      <c r="G22" s="81">
        <f t="shared" ref="G22:P22" si="4">G6+G9+G15+G17+G19</f>
        <v>39042</v>
      </c>
      <c r="H22" s="81">
        <f t="shared" si="4"/>
        <v>1873.7</v>
      </c>
      <c r="I22" s="81">
        <v>0</v>
      </c>
      <c r="J22" s="81">
        <f t="shared" si="4"/>
        <v>1873.7</v>
      </c>
      <c r="K22" s="81">
        <f t="shared" si="4"/>
        <v>0</v>
      </c>
      <c r="L22" s="81">
        <v>0</v>
      </c>
      <c r="M22" s="81">
        <f t="shared" si="4"/>
        <v>0</v>
      </c>
      <c r="N22" s="81">
        <f t="shared" si="4"/>
        <v>0</v>
      </c>
      <c r="O22" s="81">
        <v>0</v>
      </c>
      <c r="P22" s="81">
        <f t="shared" si="4"/>
        <v>0</v>
      </c>
      <c r="Q22" s="36">
        <f>K22/H22</f>
        <v>0</v>
      </c>
      <c r="R22" s="36">
        <f>N22/H22</f>
        <v>0</v>
      </c>
    </row>
  </sheetData>
  <mergeCells count="18">
    <mergeCell ref="B9:D9"/>
    <mergeCell ref="B6:D6"/>
    <mergeCell ref="B22:D22"/>
    <mergeCell ref="B15:D15"/>
    <mergeCell ref="B17:D17"/>
    <mergeCell ref="B19:D19"/>
    <mergeCell ref="A1:R1"/>
    <mergeCell ref="A2:R2"/>
    <mergeCell ref="A3:A4"/>
    <mergeCell ref="B3:B4"/>
    <mergeCell ref="C3:C4"/>
    <mergeCell ref="D3:D4"/>
    <mergeCell ref="E3:G3"/>
    <mergeCell ref="H3:J3"/>
    <mergeCell ref="K3:M3"/>
    <mergeCell ref="N3:P3"/>
    <mergeCell ref="Q3:Q4"/>
    <mergeCell ref="R3:R4"/>
  </mergeCells>
  <pageMargins left="0.31496062992125984" right="0.31496062992125984" top="0.35433070866141736" bottom="0.35433070866141736" header="0.31496062992125984" footer="0.31496062992125984"/>
  <pageSetup paperSize="9"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17"/>
  <sheetViews>
    <sheetView view="pageBreakPreview" zoomScale="90" zoomScaleNormal="100" zoomScaleSheetLayoutView="90" workbookViewId="0">
      <selection activeCell="I12" sqref="I12"/>
    </sheetView>
  </sheetViews>
  <sheetFormatPr defaultRowHeight="15.75" x14ac:dyDescent="0.25"/>
  <cols>
    <col min="1" max="1" width="6.5703125" style="8" customWidth="1"/>
    <col min="2" max="2" width="35.28515625" style="8" customWidth="1"/>
    <col min="3" max="3" width="14" style="8" hidden="1" customWidth="1"/>
    <col min="4" max="4" width="11.42578125" style="8" hidden="1" customWidth="1"/>
    <col min="5" max="5" width="21.7109375" style="8" customWidth="1"/>
    <col min="6" max="6" width="13.7109375" style="8" customWidth="1"/>
    <col min="7" max="7" width="17.140625" style="8" customWidth="1"/>
    <col min="8" max="8" width="19.5703125" style="8" customWidth="1"/>
    <col min="9" max="9" width="15.7109375" style="8" customWidth="1"/>
    <col min="10" max="10" width="14.7109375" style="8" customWidth="1"/>
    <col min="11" max="12" width="14.140625" style="8" customWidth="1"/>
    <col min="13" max="13" width="15.140625" style="8" customWidth="1"/>
    <col min="14" max="255" width="9.140625" style="8"/>
    <col min="256" max="256" width="6.5703125" style="8" customWidth="1"/>
    <col min="257" max="257" width="35.28515625" style="8" customWidth="1"/>
    <col min="258" max="258" width="14" style="8" customWidth="1"/>
    <col min="259" max="259" width="11.42578125" style="8" customWidth="1"/>
    <col min="260" max="260" width="21.7109375" style="8" customWidth="1"/>
    <col min="261" max="261" width="13.7109375" style="8" customWidth="1"/>
    <col min="262" max="262" width="14.85546875" style="8" customWidth="1"/>
    <col min="263" max="263" width="19.5703125" style="8" customWidth="1"/>
    <col min="264" max="264" width="13.7109375" style="8" customWidth="1"/>
    <col min="265" max="265" width="14.7109375" style="8" customWidth="1"/>
    <col min="266" max="267" width="14.140625" style="8" customWidth="1"/>
    <col min="268" max="268" width="15.140625" style="8" customWidth="1"/>
    <col min="269" max="269" width="21.5703125" style="8" customWidth="1"/>
    <col min="270" max="511" width="9.140625" style="8"/>
    <col min="512" max="512" width="6.5703125" style="8" customWidth="1"/>
    <col min="513" max="513" width="35.28515625" style="8" customWidth="1"/>
    <col min="514" max="514" width="14" style="8" customWidth="1"/>
    <col min="515" max="515" width="11.42578125" style="8" customWidth="1"/>
    <col min="516" max="516" width="21.7109375" style="8" customWidth="1"/>
    <col min="517" max="517" width="13.7109375" style="8" customWidth="1"/>
    <col min="518" max="518" width="14.85546875" style="8" customWidth="1"/>
    <col min="519" max="519" width="19.5703125" style="8" customWidth="1"/>
    <col min="520" max="520" width="13.7109375" style="8" customWidth="1"/>
    <col min="521" max="521" width="14.7109375" style="8" customWidth="1"/>
    <col min="522" max="523" width="14.140625" style="8" customWidth="1"/>
    <col min="524" max="524" width="15.140625" style="8" customWidth="1"/>
    <col min="525" max="525" width="21.5703125" style="8" customWidth="1"/>
    <col min="526" max="767" width="9.140625" style="8"/>
    <col min="768" max="768" width="6.5703125" style="8" customWidth="1"/>
    <col min="769" max="769" width="35.28515625" style="8" customWidth="1"/>
    <col min="770" max="770" width="14" style="8" customWidth="1"/>
    <col min="771" max="771" width="11.42578125" style="8" customWidth="1"/>
    <col min="772" max="772" width="21.7109375" style="8" customWidth="1"/>
    <col min="773" max="773" width="13.7109375" style="8" customWidth="1"/>
    <col min="774" max="774" width="14.85546875" style="8" customWidth="1"/>
    <col min="775" max="775" width="19.5703125" style="8" customWidth="1"/>
    <col min="776" max="776" width="13.7109375" style="8" customWidth="1"/>
    <col min="777" max="777" width="14.7109375" style="8" customWidth="1"/>
    <col min="778" max="779" width="14.140625" style="8" customWidth="1"/>
    <col min="780" max="780" width="15.140625" style="8" customWidth="1"/>
    <col min="781" max="781" width="21.5703125" style="8" customWidth="1"/>
    <col min="782" max="1023" width="9.140625" style="8"/>
    <col min="1024" max="1024" width="6.5703125" style="8" customWidth="1"/>
    <col min="1025" max="1025" width="35.28515625" style="8" customWidth="1"/>
    <col min="1026" max="1026" width="14" style="8" customWidth="1"/>
    <col min="1027" max="1027" width="11.42578125" style="8" customWidth="1"/>
    <col min="1028" max="1028" width="21.7109375" style="8" customWidth="1"/>
    <col min="1029" max="1029" width="13.7109375" style="8" customWidth="1"/>
    <col min="1030" max="1030" width="14.85546875" style="8" customWidth="1"/>
    <col min="1031" max="1031" width="19.5703125" style="8" customWidth="1"/>
    <col min="1032" max="1032" width="13.7109375" style="8" customWidth="1"/>
    <col min="1033" max="1033" width="14.7109375" style="8" customWidth="1"/>
    <col min="1034" max="1035" width="14.140625" style="8" customWidth="1"/>
    <col min="1036" max="1036" width="15.140625" style="8" customWidth="1"/>
    <col min="1037" max="1037" width="21.5703125" style="8" customWidth="1"/>
    <col min="1038" max="1279" width="9.140625" style="8"/>
    <col min="1280" max="1280" width="6.5703125" style="8" customWidth="1"/>
    <col min="1281" max="1281" width="35.28515625" style="8" customWidth="1"/>
    <col min="1282" max="1282" width="14" style="8" customWidth="1"/>
    <col min="1283" max="1283" width="11.42578125" style="8" customWidth="1"/>
    <col min="1284" max="1284" width="21.7109375" style="8" customWidth="1"/>
    <col min="1285" max="1285" width="13.7109375" style="8" customWidth="1"/>
    <col min="1286" max="1286" width="14.85546875" style="8" customWidth="1"/>
    <col min="1287" max="1287" width="19.5703125" style="8" customWidth="1"/>
    <col min="1288" max="1288" width="13.7109375" style="8" customWidth="1"/>
    <col min="1289" max="1289" width="14.7109375" style="8" customWidth="1"/>
    <col min="1290" max="1291" width="14.140625" style="8" customWidth="1"/>
    <col min="1292" max="1292" width="15.140625" style="8" customWidth="1"/>
    <col min="1293" max="1293" width="21.5703125" style="8" customWidth="1"/>
    <col min="1294" max="1535" width="9.140625" style="8"/>
    <col min="1536" max="1536" width="6.5703125" style="8" customWidth="1"/>
    <col min="1537" max="1537" width="35.28515625" style="8" customWidth="1"/>
    <col min="1538" max="1538" width="14" style="8" customWidth="1"/>
    <col min="1539" max="1539" width="11.42578125" style="8" customWidth="1"/>
    <col min="1540" max="1540" width="21.7109375" style="8" customWidth="1"/>
    <col min="1541" max="1541" width="13.7109375" style="8" customWidth="1"/>
    <col min="1542" max="1542" width="14.85546875" style="8" customWidth="1"/>
    <col min="1543" max="1543" width="19.5703125" style="8" customWidth="1"/>
    <col min="1544" max="1544" width="13.7109375" style="8" customWidth="1"/>
    <col min="1545" max="1545" width="14.7109375" style="8" customWidth="1"/>
    <col min="1546" max="1547" width="14.140625" style="8" customWidth="1"/>
    <col min="1548" max="1548" width="15.140625" style="8" customWidth="1"/>
    <col min="1549" max="1549" width="21.5703125" style="8" customWidth="1"/>
    <col min="1550" max="1791" width="9.140625" style="8"/>
    <col min="1792" max="1792" width="6.5703125" style="8" customWidth="1"/>
    <col min="1793" max="1793" width="35.28515625" style="8" customWidth="1"/>
    <col min="1794" max="1794" width="14" style="8" customWidth="1"/>
    <col min="1795" max="1795" width="11.42578125" style="8" customWidth="1"/>
    <col min="1796" max="1796" width="21.7109375" style="8" customWidth="1"/>
    <col min="1797" max="1797" width="13.7109375" style="8" customWidth="1"/>
    <col min="1798" max="1798" width="14.85546875" style="8" customWidth="1"/>
    <col min="1799" max="1799" width="19.5703125" style="8" customWidth="1"/>
    <col min="1800" max="1800" width="13.7109375" style="8" customWidth="1"/>
    <col min="1801" max="1801" width="14.7109375" style="8" customWidth="1"/>
    <col min="1802" max="1803" width="14.140625" style="8" customWidth="1"/>
    <col min="1804" max="1804" width="15.140625" style="8" customWidth="1"/>
    <col min="1805" max="1805" width="21.5703125" style="8" customWidth="1"/>
    <col min="1806" max="2047" width="9.140625" style="8"/>
    <col min="2048" max="2048" width="6.5703125" style="8" customWidth="1"/>
    <col min="2049" max="2049" width="35.28515625" style="8" customWidth="1"/>
    <col min="2050" max="2050" width="14" style="8" customWidth="1"/>
    <col min="2051" max="2051" width="11.42578125" style="8" customWidth="1"/>
    <col min="2052" max="2052" width="21.7109375" style="8" customWidth="1"/>
    <col min="2053" max="2053" width="13.7109375" style="8" customWidth="1"/>
    <col min="2054" max="2054" width="14.85546875" style="8" customWidth="1"/>
    <col min="2055" max="2055" width="19.5703125" style="8" customWidth="1"/>
    <col min="2056" max="2056" width="13.7109375" style="8" customWidth="1"/>
    <col min="2057" max="2057" width="14.7109375" style="8" customWidth="1"/>
    <col min="2058" max="2059" width="14.140625" style="8" customWidth="1"/>
    <col min="2060" max="2060" width="15.140625" style="8" customWidth="1"/>
    <col min="2061" max="2061" width="21.5703125" style="8" customWidth="1"/>
    <col min="2062" max="2303" width="9.140625" style="8"/>
    <col min="2304" max="2304" width="6.5703125" style="8" customWidth="1"/>
    <col min="2305" max="2305" width="35.28515625" style="8" customWidth="1"/>
    <col min="2306" max="2306" width="14" style="8" customWidth="1"/>
    <col min="2307" max="2307" width="11.42578125" style="8" customWidth="1"/>
    <col min="2308" max="2308" width="21.7109375" style="8" customWidth="1"/>
    <col min="2309" max="2309" width="13.7109375" style="8" customWidth="1"/>
    <col min="2310" max="2310" width="14.85546875" style="8" customWidth="1"/>
    <col min="2311" max="2311" width="19.5703125" style="8" customWidth="1"/>
    <col min="2312" max="2312" width="13.7109375" style="8" customWidth="1"/>
    <col min="2313" max="2313" width="14.7109375" style="8" customWidth="1"/>
    <col min="2314" max="2315" width="14.140625" style="8" customWidth="1"/>
    <col min="2316" max="2316" width="15.140625" style="8" customWidth="1"/>
    <col min="2317" max="2317" width="21.5703125" style="8" customWidth="1"/>
    <col min="2318" max="2559" width="9.140625" style="8"/>
    <col min="2560" max="2560" width="6.5703125" style="8" customWidth="1"/>
    <col min="2561" max="2561" width="35.28515625" style="8" customWidth="1"/>
    <col min="2562" max="2562" width="14" style="8" customWidth="1"/>
    <col min="2563" max="2563" width="11.42578125" style="8" customWidth="1"/>
    <col min="2564" max="2564" width="21.7109375" style="8" customWidth="1"/>
    <col min="2565" max="2565" width="13.7109375" style="8" customWidth="1"/>
    <col min="2566" max="2566" width="14.85546875" style="8" customWidth="1"/>
    <col min="2567" max="2567" width="19.5703125" style="8" customWidth="1"/>
    <col min="2568" max="2568" width="13.7109375" style="8" customWidth="1"/>
    <col min="2569" max="2569" width="14.7109375" style="8" customWidth="1"/>
    <col min="2570" max="2571" width="14.140625" style="8" customWidth="1"/>
    <col min="2572" max="2572" width="15.140625" style="8" customWidth="1"/>
    <col min="2573" max="2573" width="21.5703125" style="8" customWidth="1"/>
    <col min="2574" max="2815" width="9.140625" style="8"/>
    <col min="2816" max="2816" width="6.5703125" style="8" customWidth="1"/>
    <col min="2817" max="2817" width="35.28515625" style="8" customWidth="1"/>
    <col min="2818" max="2818" width="14" style="8" customWidth="1"/>
    <col min="2819" max="2819" width="11.42578125" style="8" customWidth="1"/>
    <col min="2820" max="2820" width="21.7109375" style="8" customWidth="1"/>
    <col min="2821" max="2821" width="13.7109375" style="8" customWidth="1"/>
    <col min="2822" max="2822" width="14.85546875" style="8" customWidth="1"/>
    <col min="2823" max="2823" width="19.5703125" style="8" customWidth="1"/>
    <col min="2824" max="2824" width="13.7109375" style="8" customWidth="1"/>
    <col min="2825" max="2825" width="14.7109375" style="8" customWidth="1"/>
    <col min="2826" max="2827" width="14.140625" style="8" customWidth="1"/>
    <col min="2828" max="2828" width="15.140625" style="8" customWidth="1"/>
    <col min="2829" max="2829" width="21.5703125" style="8" customWidth="1"/>
    <col min="2830" max="3071" width="9.140625" style="8"/>
    <col min="3072" max="3072" width="6.5703125" style="8" customWidth="1"/>
    <col min="3073" max="3073" width="35.28515625" style="8" customWidth="1"/>
    <col min="3074" max="3074" width="14" style="8" customWidth="1"/>
    <col min="3075" max="3075" width="11.42578125" style="8" customWidth="1"/>
    <col min="3076" max="3076" width="21.7109375" style="8" customWidth="1"/>
    <col min="3077" max="3077" width="13.7109375" style="8" customWidth="1"/>
    <col min="3078" max="3078" width="14.85546875" style="8" customWidth="1"/>
    <col min="3079" max="3079" width="19.5703125" style="8" customWidth="1"/>
    <col min="3080" max="3080" width="13.7109375" style="8" customWidth="1"/>
    <col min="3081" max="3081" width="14.7109375" style="8" customWidth="1"/>
    <col min="3082" max="3083" width="14.140625" style="8" customWidth="1"/>
    <col min="3084" max="3084" width="15.140625" style="8" customWidth="1"/>
    <col min="3085" max="3085" width="21.5703125" style="8" customWidth="1"/>
    <col min="3086" max="3327" width="9.140625" style="8"/>
    <col min="3328" max="3328" width="6.5703125" style="8" customWidth="1"/>
    <col min="3329" max="3329" width="35.28515625" style="8" customWidth="1"/>
    <col min="3330" max="3330" width="14" style="8" customWidth="1"/>
    <col min="3331" max="3331" width="11.42578125" style="8" customWidth="1"/>
    <col min="3332" max="3332" width="21.7109375" style="8" customWidth="1"/>
    <col min="3333" max="3333" width="13.7109375" style="8" customWidth="1"/>
    <col min="3334" max="3334" width="14.85546875" style="8" customWidth="1"/>
    <col min="3335" max="3335" width="19.5703125" style="8" customWidth="1"/>
    <col min="3336" max="3336" width="13.7109375" style="8" customWidth="1"/>
    <col min="3337" max="3337" width="14.7109375" style="8" customWidth="1"/>
    <col min="3338" max="3339" width="14.140625" style="8" customWidth="1"/>
    <col min="3340" max="3340" width="15.140625" style="8" customWidth="1"/>
    <col min="3341" max="3341" width="21.5703125" style="8" customWidth="1"/>
    <col min="3342" max="3583" width="9.140625" style="8"/>
    <col min="3584" max="3584" width="6.5703125" style="8" customWidth="1"/>
    <col min="3585" max="3585" width="35.28515625" style="8" customWidth="1"/>
    <col min="3586" max="3586" width="14" style="8" customWidth="1"/>
    <col min="3587" max="3587" width="11.42578125" style="8" customWidth="1"/>
    <col min="3588" max="3588" width="21.7109375" style="8" customWidth="1"/>
    <col min="3589" max="3589" width="13.7109375" style="8" customWidth="1"/>
    <col min="3590" max="3590" width="14.85546875" style="8" customWidth="1"/>
    <col min="3591" max="3591" width="19.5703125" style="8" customWidth="1"/>
    <col min="3592" max="3592" width="13.7109375" style="8" customWidth="1"/>
    <col min="3593" max="3593" width="14.7109375" style="8" customWidth="1"/>
    <col min="3594" max="3595" width="14.140625" style="8" customWidth="1"/>
    <col min="3596" max="3596" width="15.140625" style="8" customWidth="1"/>
    <col min="3597" max="3597" width="21.5703125" style="8" customWidth="1"/>
    <col min="3598" max="3839" width="9.140625" style="8"/>
    <col min="3840" max="3840" width="6.5703125" style="8" customWidth="1"/>
    <col min="3841" max="3841" width="35.28515625" style="8" customWidth="1"/>
    <col min="3842" max="3842" width="14" style="8" customWidth="1"/>
    <col min="3843" max="3843" width="11.42578125" style="8" customWidth="1"/>
    <col min="3844" max="3844" width="21.7109375" style="8" customWidth="1"/>
    <col min="3845" max="3845" width="13.7109375" style="8" customWidth="1"/>
    <col min="3846" max="3846" width="14.85546875" style="8" customWidth="1"/>
    <col min="3847" max="3847" width="19.5703125" style="8" customWidth="1"/>
    <col min="3848" max="3848" width="13.7109375" style="8" customWidth="1"/>
    <col min="3849" max="3849" width="14.7109375" style="8" customWidth="1"/>
    <col min="3850" max="3851" width="14.140625" style="8" customWidth="1"/>
    <col min="3852" max="3852" width="15.140625" style="8" customWidth="1"/>
    <col min="3853" max="3853" width="21.5703125" style="8" customWidth="1"/>
    <col min="3854" max="4095" width="9.140625" style="8"/>
    <col min="4096" max="4096" width="6.5703125" style="8" customWidth="1"/>
    <col min="4097" max="4097" width="35.28515625" style="8" customWidth="1"/>
    <col min="4098" max="4098" width="14" style="8" customWidth="1"/>
    <col min="4099" max="4099" width="11.42578125" style="8" customWidth="1"/>
    <col min="4100" max="4100" width="21.7109375" style="8" customWidth="1"/>
    <col min="4101" max="4101" width="13.7109375" style="8" customWidth="1"/>
    <col min="4102" max="4102" width="14.85546875" style="8" customWidth="1"/>
    <col min="4103" max="4103" width="19.5703125" style="8" customWidth="1"/>
    <col min="4104" max="4104" width="13.7109375" style="8" customWidth="1"/>
    <col min="4105" max="4105" width="14.7109375" style="8" customWidth="1"/>
    <col min="4106" max="4107" width="14.140625" style="8" customWidth="1"/>
    <col min="4108" max="4108" width="15.140625" style="8" customWidth="1"/>
    <col min="4109" max="4109" width="21.5703125" style="8" customWidth="1"/>
    <col min="4110" max="4351" width="9.140625" style="8"/>
    <col min="4352" max="4352" width="6.5703125" style="8" customWidth="1"/>
    <col min="4353" max="4353" width="35.28515625" style="8" customWidth="1"/>
    <col min="4354" max="4354" width="14" style="8" customWidth="1"/>
    <col min="4355" max="4355" width="11.42578125" style="8" customWidth="1"/>
    <col min="4356" max="4356" width="21.7109375" style="8" customWidth="1"/>
    <col min="4357" max="4357" width="13.7109375" style="8" customWidth="1"/>
    <col min="4358" max="4358" width="14.85546875" style="8" customWidth="1"/>
    <col min="4359" max="4359" width="19.5703125" style="8" customWidth="1"/>
    <col min="4360" max="4360" width="13.7109375" style="8" customWidth="1"/>
    <col min="4361" max="4361" width="14.7109375" style="8" customWidth="1"/>
    <col min="4362" max="4363" width="14.140625" style="8" customWidth="1"/>
    <col min="4364" max="4364" width="15.140625" style="8" customWidth="1"/>
    <col min="4365" max="4365" width="21.5703125" style="8" customWidth="1"/>
    <col min="4366" max="4607" width="9.140625" style="8"/>
    <col min="4608" max="4608" width="6.5703125" style="8" customWidth="1"/>
    <col min="4609" max="4609" width="35.28515625" style="8" customWidth="1"/>
    <col min="4610" max="4610" width="14" style="8" customWidth="1"/>
    <col min="4611" max="4611" width="11.42578125" style="8" customWidth="1"/>
    <col min="4612" max="4612" width="21.7109375" style="8" customWidth="1"/>
    <col min="4613" max="4613" width="13.7109375" style="8" customWidth="1"/>
    <col min="4614" max="4614" width="14.85546875" style="8" customWidth="1"/>
    <col min="4615" max="4615" width="19.5703125" style="8" customWidth="1"/>
    <col min="4616" max="4616" width="13.7109375" style="8" customWidth="1"/>
    <col min="4617" max="4617" width="14.7109375" style="8" customWidth="1"/>
    <col min="4618" max="4619" width="14.140625" style="8" customWidth="1"/>
    <col min="4620" max="4620" width="15.140625" style="8" customWidth="1"/>
    <col min="4621" max="4621" width="21.5703125" style="8" customWidth="1"/>
    <col min="4622" max="4863" width="9.140625" style="8"/>
    <col min="4864" max="4864" width="6.5703125" style="8" customWidth="1"/>
    <col min="4865" max="4865" width="35.28515625" style="8" customWidth="1"/>
    <col min="4866" max="4866" width="14" style="8" customWidth="1"/>
    <col min="4867" max="4867" width="11.42578125" style="8" customWidth="1"/>
    <col min="4868" max="4868" width="21.7109375" style="8" customWidth="1"/>
    <col min="4869" max="4869" width="13.7109375" style="8" customWidth="1"/>
    <col min="4870" max="4870" width="14.85546875" style="8" customWidth="1"/>
    <col min="4871" max="4871" width="19.5703125" style="8" customWidth="1"/>
    <col min="4872" max="4872" width="13.7109375" style="8" customWidth="1"/>
    <col min="4873" max="4873" width="14.7109375" style="8" customWidth="1"/>
    <col min="4874" max="4875" width="14.140625" style="8" customWidth="1"/>
    <col min="4876" max="4876" width="15.140625" style="8" customWidth="1"/>
    <col min="4877" max="4877" width="21.5703125" style="8" customWidth="1"/>
    <col min="4878" max="5119" width="9.140625" style="8"/>
    <col min="5120" max="5120" width="6.5703125" style="8" customWidth="1"/>
    <col min="5121" max="5121" width="35.28515625" style="8" customWidth="1"/>
    <col min="5122" max="5122" width="14" style="8" customWidth="1"/>
    <col min="5123" max="5123" width="11.42578125" style="8" customWidth="1"/>
    <col min="5124" max="5124" width="21.7109375" style="8" customWidth="1"/>
    <col min="5125" max="5125" width="13.7109375" style="8" customWidth="1"/>
    <col min="5126" max="5126" width="14.85546875" style="8" customWidth="1"/>
    <col min="5127" max="5127" width="19.5703125" style="8" customWidth="1"/>
    <col min="5128" max="5128" width="13.7109375" style="8" customWidth="1"/>
    <col min="5129" max="5129" width="14.7109375" style="8" customWidth="1"/>
    <col min="5130" max="5131" width="14.140625" style="8" customWidth="1"/>
    <col min="5132" max="5132" width="15.140625" style="8" customWidth="1"/>
    <col min="5133" max="5133" width="21.5703125" style="8" customWidth="1"/>
    <col min="5134" max="5375" width="9.140625" style="8"/>
    <col min="5376" max="5376" width="6.5703125" style="8" customWidth="1"/>
    <col min="5377" max="5377" width="35.28515625" style="8" customWidth="1"/>
    <col min="5378" max="5378" width="14" style="8" customWidth="1"/>
    <col min="5379" max="5379" width="11.42578125" style="8" customWidth="1"/>
    <col min="5380" max="5380" width="21.7109375" style="8" customWidth="1"/>
    <col min="5381" max="5381" width="13.7109375" style="8" customWidth="1"/>
    <col min="5382" max="5382" width="14.85546875" style="8" customWidth="1"/>
    <col min="5383" max="5383" width="19.5703125" style="8" customWidth="1"/>
    <col min="5384" max="5384" width="13.7109375" style="8" customWidth="1"/>
    <col min="5385" max="5385" width="14.7109375" style="8" customWidth="1"/>
    <col min="5386" max="5387" width="14.140625" style="8" customWidth="1"/>
    <col min="5388" max="5388" width="15.140625" style="8" customWidth="1"/>
    <col min="5389" max="5389" width="21.5703125" style="8" customWidth="1"/>
    <col min="5390" max="5631" width="9.140625" style="8"/>
    <col min="5632" max="5632" width="6.5703125" style="8" customWidth="1"/>
    <col min="5633" max="5633" width="35.28515625" style="8" customWidth="1"/>
    <col min="5634" max="5634" width="14" style="8" customWidth="1"/>
    <col min="5635" max="5635" width="11.42578125" style="8" customWidth="1"/>
    <col min="5636" max="5636" width="21.7109375" style="8" customWidth="1"/>
    <col min="5637" max="5637" width="13.7109375" style="8" customWidth="1"/>
    <col min="5638" max="5638" width="14.85546875" style="8" customWidth="1"/>
    <col min="5639" max="5639" width="19.5703125" style="8" customWidth="1"/>
    <col min="5640" max="5640" width="13.7109375" style="8" customWidth="1"/>
    <col min="5641" max="5641" width="14.7109375" style="8" customWidth="1"/>
    <col min="5642" max="5643" width="14.140625" style="8" customWidth="1"/>
    <col min="5644" max="5644" width="15.140625" style="8" customWidth="1"/>
    <col min="5645" max="5645" width="21.5703125" style="8" customWidth="1"/>
    <col min="5646" max="5887" width="9.140625" style="8"/>
    <col min="5888" max="5888" width="6.5703125" style="8" customWidth="1"/>
    <col min="5889" max="5889" width="35.28515625" style="8" customWidth="1"/>
    <col min="5890" max="5890" width="14" style="8" customWidth="1"/>
    <col min="5891" max="5891" width="11.42578125" style="8" customWidth="1"/>
    <col min="5892" max="5892" width="21.7109375" style="8" customWidth="1"/>
    <col min="5893" max="5893" width="13.7109375" style="8" customWidth="1"/>
    <col min="5894" max="5894" width="14.85546875" style="8" customWidth="1"/>
    <col min="5895" max="5895" width="19.5703125" style="8" customWidth="1"/>
    <col min="5896" max="5896" width="13.7109375" style="8" customWidth="1"/>
    <col min="5897" max="5897" width="14.7109375" style="8" customWidth="1"/>
    <col min="5898" max="5899" width="14.140625" style="8" customWidth="1"/>
    <col min="5900" max="5900" width="15.140625" style="8" customWidth="1"/>
    <col min="5901" max="5901" width="21.5703125" style="8" customWidth="1"/>
    <col min="5902" max="6143" width="9.140625" style="8"/>
    <col min="6144" max="6144" width="6.5703125" style="8" customWidth="1"/>
    <col min="6145" max="6145" width="35.28515625" style="8" customWidth="1"/>
    <col min="6146" max="6146" width="14" style="8" customWidth="1"/>
    <col min="6147" max="6147" width="11.42578125" style="8" customWidth="1"/>
    <col min="6148" max="6148" width="21.7109375" style="8" customWidth="1"/>
    <col min="6149" max="6149" width="13.7109375" style="8" customWidth="1"/>
    <col min="6150" max="6150" width="14.85546875" style="8" customWidth="1"/>
    <col min="6151" max="6151" width="19.5703125" style="8" customWidth="1"/>
    <col min="6152" max="6152" width="13.7109375" style="8" customWidth="1"/>
    <col min="6153" max="6153" width="14.7109375" style="8" customWidth="1"/>
    <col min="6154" max="6155" width="14.140625" style="8" customWidth="1"/>
    <col min="6156" max="6156" width="15.140625" style="8" customWidth="1"/>
    <col min="6157" max="6157" width="21.5703125" style="8" customWidth="1"/>
    <col min="6158" max="6399" width="9.140625" style="8"/>
    <col min="6400" max="6400" width="6.5703125" style="8" customWidth="1"/>
    <col min="6401" max="6401" width="35.28515625" style="8" customWidth="1"/>
    <col min="6402" max="6402" width="14" style="8" customWidth="1"/>
    <col min="6403" max="6403" width="11.42578125" style="8" customWidth="1"/>
    <col min="6404" max="6404" width="21.7109375" style="8" customWidth="1"/>
    <col min="6405" max="6405" width="13.7109375" style="8" customWidth="1"/>
    <col min="6406" max="6406" width="14.85546875" style="8" customWidth="1"/>
    <col min="6407" max="6407" width="19.5703125" style="8" customWidth="1"/>
    <col min="6408" max="6408" width="13.7109375" style="8" customWidth="1"/>
    <col min="6409" max="6409" width="14.7109375" style="8" customWidth="1"/>
    <col min="6410" max="6411" width="14.140625" style="8" customWidth="1"/>
    <col min="6412" max="6412" width="15.140625" style="8" customWidth="1"/>
    <col min="6413" max="6413" width="21.5703125" style="8" customWidth="1"/>
    <col min="6414" max="6655" width="9.140625" style="8"/>
    <col min="6656" max="6656" width="6.5703125" style="8" customWidth="1"/>
    <col min="6657" max="6657" width="35.28515625" style="8" customWidth="1"/>
    <col min="6658" max="6658" width="14" style="8" customWidth="1"/>
    <col min="6659" max="6659" width="11.42578125" style="8" customWidth="1"/>
    <col min="6660" max="6660" width="21.7109375" style="8" customWidth="1"/>
    <col min="6661" max="6661" width="13.7109375" style="8" customWidth="1"/>
    <col min="6662" max="6662" width="14.85546875" style="8" customWidth="1"/>
    <col min="6663" max="6663" width="19.5703125" style="8" customWidth="1"/>
    <col min="6664" max="6664" width="13.7109375" style="8" customWidth="1"/>
    <col min="6665" max="6665" width="14.7109375" style="8" customWidth="1"/>
    <col min="6666" max="6667" width="14.140625" style="8" customWidth="1"/>
    <col min="6668" max="6668" width="15.140625" style="8" customWidth="1"/>
    <col min="6669" max="6669" width="21.5703125" style="8" customWidth="1"/>
    <col min="6670" max="6911" width="9.140625" style="8"/>
    <col min="6912" max="6912" width="6.5703125" style="8" customWidth="1"/>
    <col min="6913" max="6913" width="35.28515625" style="8" customWidth="1"/>
    <col min="6914" max="6914" width="14" style="8" customWidth="1"/>
    <col min="6915" max="6915" width="11.42578125" style="8" customWidth="1"/>
    <col min="6916" max="6916" width="21.7109375" style="8" customWidth="1"/>
    <col min="6917" max="6917" width="13.7109375" style="8" customWidth="1"/>
    <col min="6918" max="6918" width="14.85546875" style="8" customWidth="1"/>
    <col min="6919" max="6919" width="19.5703125" style="8" customWidth="1"/>
    <col min="6920" max="6920" width="13.7109375" style="8" customWidth="1"/>
    <col min="6921" max="6921" width="14.7109375" style="8" customWidth="1"/>
    <col min="6922" max="6923" width="14.140625" style="8" customWidth="1"/>
    <col min="6924" max="6924" width="15.140625" style="8" customWidth="1"/>
    <col min="6925" max="6925" width="21.5703125" style="8" customWidth="1"/>
    <col min="6926" max="7167" width="9.140625" style="8"/>
    <col min="7168" max="7168" width="6.5703125" style="8" customWidth="1"/>
    <col min="7169" max="7169" width="35.28515625" style="8" customWidth="1"/>
    <col min="7170" max="7170" width="14" style="8" customWidth="1"/>
    <col min="7171" max="7171" width="11.42578125" style="8" customWidth="1"/>
    <col min="7172" max="7172" width="21.7109375" style="8" customWidth="1"/>
    <col min="7173" max="7173" width="13.7109375" style="8" customWidth="1"/>
    <col min="7174" max="7174" width="14.85546875" style="8" customWidth="1"/>
    <col min="7175" max="7175" width="19.5703125" style="8" customWidth="1"/>
    <col min="7176" max="7176" width="13.7109375" style="8" customWidth="1"/>
    <col min="7177" max="7177" width="14.7109375" style="8" customWidth="1"/>
    <col min="7178" max="7179" width="14.140625" style="8" customWidth="1"/>
    <col min="7180" max="7180" width="15.140625" style="8" customWidth="1"/>
    <col min="7181" max="7181" width="21.5703125" style="8" customWidth="1"/>
    <col min="7182" max="7423" width="9.140625" style="8"/>
    <col min="7424" max="7424" width="6.5703125" style="8" customWidth="1"/>
    <col min="7425" max="7425" width="35.28515625" style="8" customWidth="1"/>
    <col min="7426" max="7426" width="14" style="8" customWidth="1"/>
    <col min="7427" max="7427" width="11.42578125" style="8" customWidth="1"/>
    <col min="7428" max="7428" width="21.7109375" style="8" customWidth="1"/>
    <col min="7429" max="7429" width="13.7109375" style="8" customWidth="1"/>
    <col min="7430" max="7430" width="14.85546875" style="8" customWidth="1"/>
    <col min="7431" max="7431" width="19.5703125" style="8" customWidth="1"/>
    <col min="7432" max="7432" width="13.7109375" style="8" customWidth="1"/>
    <col min="7433" max="7433" width="14.7109375" style="8" customWidth="1"/>
    <col min="7434" max="7435" width="14.140625" style="8" customWidth="1"/>
    <col min="7436" max="7436" width="15.140625" style="8" customWidth="1"/>
    <col min="7437" max="7437" width="21.5703125" style="8" customWidth="1"/>
    <col min="7438" max="7679" width="9.140625" style="8"/>
    <col min="7680" max="7680" width="6.5703125" style="8" customWidth="1"/>
    <col min="7681" max="7681" width="35.28515625" style="8" customWidth="1"/>
    <col min="7682" max="7682" width="14" style="8" customWidth="1"/>
    <col min="7683" max="7683" width="11.42578125" style="8" customWidth="1"/>
    <col min="7684" max="7684" width="21.7109375" style="8" customWidth="1"/>
    <col min="7685" max="7685" width="13.7109375" style="8" customWidth="1"/>
    <col min="7686" max="7686" width="14.85546875" style="8" customWidth="1"/>
    <col min="7687" max="7687" width="19.5703125" style="8" customWidth="1"/>
    <col min="7688" max="7688" width="13.7109375" style="8" customWidth="1"/>
    <col min="7689" max="7689" width="14.7109375" style="8" customWidth="1"/>
    <col min="7690" max="7691" width="14.140625" style="8" customWidth="1"/>
    <col min="7692" max="7692" width="15.140625" style="8" customWidth="1"/>
    <col min="7693" max="7693" width="21.5703125" style="8" customWidth="1"/>
    <col min="7694" max="7935" width="9.140625" style="8"/>
    <col min="7936" max="7936" width="6.5703125" style="8" customWidth="1"/>
    <col min="7937" max="7937" width="35.28515625" style="8" customWidth="1"/>
    <col min="7938" max="7938" width="14" style="8" customWidth="1"/>
    <col min="7939" max="7939" width="11.42578125" style="8" customWidth="1"/>
    <col min="7940" max="7940" width="21.7109375" style="8" customWidth="1"/>
    <col min="7941" max="7941" width="13.7109375" style="8" customWidth="1"/>
    <col min="7942" max="7942" width="14.85546875" style="8" customWidth="1"/>
    <col min="7943" max="7943" width="19.5703125" style="8" customWidth="1"/>
    <col min="7944" max="7944" width="13.7109375" style="8" customWidth="1"/>
    <col min="7945" max="7945" width="14.7109375" style="8" customWidth="1"/>
    <col min="7946" max="7947" width="14.140625" style="8" customWidth="1"/>
    <col min="7948" max="7948" width="15.140625" style="8" customWidth="1"/>
    <col min="7949" max="7949" width="21.5703125" style="8" customWidth="1"/>
    <col min="7950" max="8191" width="9.140625" style="8"/>
    <col min="8192" max="8192" width="6.5703125" style="8" customWidth="1"/>
    <col min="8193" max="8193" width="35.28515625" style="8" customWidth="1"/>
    <col min="8194" max="8194" width="14" style="8" customWidth="1"/>
    <col min="8195" max="8195" width="11.42578125" style="8" customWidth="1"/>
    <col min="8196" max="8196" width="21.7109375" style="8" customWidth="1"/>
    <col min="8197" max="8197" width="13.7109375" style="8" customWidth="1"/>
    <col min="8198" max="8198" width="14.85546875" style="8" customWidth="1"/>
    <col min="8199" max="8199" width="19.5703125" style="8" customWidth="1"/>
    <col min="8200" max="8200" width="13.7109375" style="8" customWidth="1"/>
    <col min="8201" max="8201" width="14.7109375" style="8" customWidth="1"/>
    <col min="8202" max="8203" width="14.140625" style="8" customWidth="1"/>
    <col min="8204" max="8204" width="15.140625" style="8" customWidth="1"/>
    <col min="8205" max="8205" width="21.5703125" style="8" customWidth="1"/>
    <col min="8206" max="8447" width="9.140625" style="8"/>
    <col min="8448" max="8448" width="6.5703125" style="8" customWidth="1"/>
    <col min="8449" max="8449" width="35.28515625" style="8" customWidth="1"/>
    <col min="8450" max="8450" width="14" style="8" customWidth="1"/>
    <col min="8451" max="8451" width="11.42578125" style="8" customWidth="1"/>
    <col min="8452" max="8452" width="21.7109375" style="8" customWidth="1"/>
    <col min="8453" max="8453" width="13.7109375" style="8" customWidth="1"/>
    <col min="8454" max="8454" width="14.85546875" style="8" customWidth="1"/>
    <col min="8455" max="8455" width="19.5703125" style="8" customWidth="1"/>
    <col min="8456" max="8456" width="13.7109375" style="8" customWidth="1"/>
    <col min="8457" max="8457" width="14.7109375" style="8" customWidth="1"/>
    <col min="8458" max="8459" width="14.140625" style="8" customWidth="1"/>
    <col min="8460" max="8460" width="15.140625" style="8" customWidth="1"/>
    <col min="8461" max="8461" width="21.5703125" style="8" customWidth="1"/>
    <col min="8462" max="8703" width="9.140625" style="8"/>
    <col min="8704" max="8704" width="6.5703125" style="8" customWidth="1"/>
    <col min="8705" max="8705" width="35.28515625" style="8" customWidth="1"/>
    <col min="8706" max="8706" width="14" style="8" customWidth="1"/>
    <col min="8707" max="8707" width="11.42578125" style="8" customWidth="1"/>
    <col min="8708" max="8708" width="21.7109375" style="8" customWidth="1"/>
    <col min="8709" max="8709" width="13.7109375" style="8" customWidth="1"/>
    <col min="8710" max="8710" width="14.85546875" style="8" customWidth="1"/>
    <col min="8711" max="8711" width="19.5703125" style="8" customWidth="1"/>
    <col min="8712" max="8712" width="13.7109375" style="8" customWidth="1"/>
    <col min="8713" max="8713" width="14.7109375" style="8" customWidth="1"/>
    <col min="8714" max="8715" width="14.140625" style="8" customWidth="1"/>
    <col min="8716" max="8716" width="15.140625" style="8" customWidth="1"/>
    <col min="8717" max="8717" width="21.5703125" style="8" customWidth="1"/>
    <col min="8718" max="8959" width="9.140625" style="8"/>
    <col min="8960" max="8960" width="6.5703125" style="8" customWidth="1"/>
    <col min="8961" max="8961" width="35.28515625" style="8" customWidth="1"/>
    <col min="8962" max="8962" width="14" style="8" customWidth="1"/>
    <col min="8963" max="8963" width="11.42578125" style="8" customWidth="1"/>
    <col min="8964" max="8964" width="21.7109375" style="8" customWidth="1"/>
    <col min="8965" max="8965" width="13.7109375" style="8" customWidth="1"/>
    <col min="8966" max="8966" width="14.85546875" style="8" customWidth="1"/>
    <col min="8967" max="8967" width="19.5703125" style="8" customWidth="1"/>
    <col min="8968" max="8968" width="13.7109375" style="8" customWidth="1"/>
    <col min="8969" max="8969" width="14.7109375" style="8" customWidth="1"/>
    <col min="8970" max="8971" width="14.140625" style="8" customWidth="1"/>
    <col min="8972" max="8972" width="15.140625" style="8" customWidth="1"/>
    <col min="8973" max="8973" width="21.5703125" style="8" customWidth="1"/>
    <col min="8974" max="9215" width="9.140625" style="8"/>
    <col min="9216" max="9216" width="6.5703125" style="8" customWidth="1"/>
    <col min="9217" max="9217" width="35.28515625" style="8" customWidth="1"/>
    <col min="9218" max="9218" width="14" style="8" customWidth="1"/>
    <col min="9219" max="9219" width="11.42578125" style="8" customWidth="1"/>
    <col min="9220" max="9220" width="21.7109375" style="8" customWidth="1"/>
    <col min="9221" max="9221" width="13.7109375" style="8" customWidth="1"/>
    <col min="9222" max="9222" width="14.85546875" style="8" customWidth="1"/>
    <col min="9223" max="9223" width="19.5703125" style="8" customWidth="1"/>
    <col min="9224" max="9224" width="13.7109375" style="8" customWidth="1"/>
    <col min="9225" max="9225" width="14.7109375" style="8" customWidth="1"/>
    <col min="9226" max="9227" width="14.140625" style="8" customWidth="1"/>
    <col min="9228" max="9228" width="15.140625" style="8" customWidth="1"/>
    <col min="9229" max="9229" width="21.5703125" style="8" customWidth="1"/>
    <col min="9230" max="9471" width="9.140625" style="8"/>
    <col min="9472" max="9472" width="6.5703125" style="8" customWidth="1"/>
    <col min="9473" max="9473" width="35.28515625" style="8" customWidth="1"/>
    <col min="9474" max="9474" width="14" style="8" customWidth="1"/>
    <col min="9475" max="9475" width="11.42578125" style="8" customWidth="1"/>
    <col min="9476" max="9476" width="21.7109375" style="8" customWidth="1"/>
    <col min="9477" max="9477" width="13.7109375" style="8" customWidth="1"/>
    <col min="9478" max="9478" width="14.85546875" style="8" customWidth="1"/>
    <col min="9479" max="9479" width="19.5703125" style="8" customWidth="1"/>
    <col min="9480" max="9480" width="13.7109375" style="8" customWidth="1"/>
    <col min="9481" max="9481" width="14.7109375" style="8" customWidth="1"/>
    <col min="9482" max="9483" width="14.140625" style="8" customWidth="1"/>
    <col min="9484" max="9484" width="15.140625" style="8" customWidth="1"/>
    <col min="9485" max="9485" width="21.5703125" style="8" customWidth="1"/>
    <col min="9486" max="9727" width="9.140625" style="8"/>
    <col min="9728" max="9728" width="6.5703125" style="8" customWidth="1"/>
    <col min="9729" max="9729" width="35.28515625" style="8" customWidth="1"/>
    <col min="9730" max="9730" width="14" style="8" customWidth="1"/>
    <col min="9731" max="9731" width="11.42578125" style="8" customWidth="1"/>
    <col min="9732" max="9732" width="21.7109375" style="8" customWidth="1"/>
    <col min="9733" max="9733" width="13.7109375" style="8" customWidth="1"/>
    <col min="9734" max="9734" width="14.85546875" style="8" customWidth="1"/>
    <col min="9735" max="9735" width="19.5703125" style="8" customWidth="1"/>
    <col min="9736" max="9736" width="13.7109375" style="8" customWidth="1"/>
    <col min="9737" max="9737" width="14.7109375" style="8" customWidth="1"/>
    <col min="9738" max="9739" width="14.140625" style="8" customWidth="1"/>
    <col min="9740" max="9740" width="15.140625" style="8" customWidth="1"/>
    <col min="9741" max="9741" width="21.5703125" style="8" customWidth="1"/>
    <col min="9742" max="9983" width="9.140625" style="8"/>
    <col min="9984" max="9984" width="6.5703125" style="8" customWidth="1"/>
    <col min="9985" max="9985" width="35.28515625" style="8" customWidth="1"/>
    <col min="9986" max="9986" width="14" style="8" customWidth="1"/>
    <col min="9987" max="9987" width="11.42578125" style="8" customWidth="1"/>
    <col min="9988" max="9988" width="21.7109375" style="8" customWidth="1"/>
    <col min="9989" max="9989" width="13.7109375" style="8" customWidth="1"/>
    <col min="9990" max="9990" width="14.85546875" style="8" customWidth="1"/>
    <col min="9991" max="9991" width="19.5703125" style="8" customWidth="1"/>
    <col min="9992" max="9992" width="13.7109375" style="8" customWidth="1"/>
    <col min="9993" max="9993" width="14.7109375" style="8" customWidth="1"/>
    <col min="9994" max="9995" width="14.140625" style="8" customWidth="1"/>
    <col min="9996" max="9996" width="15.140625" style="8" customWidth="1"/>
    <col min="9997" max="9997" width="21.5703125" style="8" customWidth="1"/>
    <col min="9998" max="10239" width="9.140625" style="8"/>
    <col min="10240" max="10240" width="6.5703125" style="8" customWidth="1"/>
    <col min="10241" max="10241" width="35.28515625" style="8" customWidth="1"/>
    <col min="10242" max="10242" width="14" style="8" customWidth="1"/>
    <col min="10243" max="10243" width="11.42578125" style="8" customWidth="1"/>
    <col min="10244" max="10244" width="21.7109375" style="8" customWidth="1"/>
    <col min="10245" max="10245" width="13.7109375" style="8" customWidth="1"/>
    <col min="10246" max="10246" width="14.85546875" style="8" customWidth="1"/>
    <col min="10247" max="10247" width="19.5703125" style="8" customWidth="1"/>
    <col min="10248" max="10248" width="13.7109375" style="8" customWidth="1"/>
    <col min="10249" max="10249" width="14.7109375" style="8" customWidth="1"/>
    <col min="10250" max="10251" width="14.140625" style="8" customWidth="1"/>
    <col min="10252" max="10252" width="15.140625" style="8" customWidth="1"/>
    <col min="10253" max="10253" width="21.5703125" style="8" customWidth="1"/>
    <col min="10254" max="10495" width="9.140625" style="8"/>
    <col min="10496" max="10496" width="6.5703125" style="8" customWidth="1"/>
    <col min="10497" max="10497" width="35.28515625" style="8" customWidth="1"/>
    <col min="10498" max="10498" width="14" style="8" customWidth="1"/>
    <col min="10499" max="10499" width="11.42578125" style="8" customWidth="1"/>
    <col min="10500" max="10500" width="21.7109375" style="8" customWidth="1"/>
    <col min="10501" max="10501" width="13.7109375" style="8" customWidth="1"/>
    <col min="10502" max="10502" width="14.85546875" style="8" customWidth="1"/>
    <col min="10503" max="10503" width="19.5703125" style="8" customWidth="1"/>
    <col min="10504" max="10504" width="13.7109375" style="8" customWidth="1"/>
    <col min="10505" max="10505" width="14.7109375" style="8" customWidth="1"/>
    <col min="10506" max="10507" width="14.140625" style="8" customWidth="1"/>
    <col min="10508" max="10508" width="15.140625" style="8" customWidth="1"/>
    <col min="10509" max="10509" width="21.5703125" style="8" customWidth="1"/>
    <col min="10510" max="10751" width="9.140625" style="8"/>
    <col min="10752" max="10752" width="6.5703125" style="8" customWidth="1"/>
    <col min="10753" max="10753" width="35.28515625" style="8" customWidth="1"/>
    <col min="10754" max="10754" width="14" style="8" customWidth="1"/>
    <col min="10755" max="10755" width="11.42578125" style="8" customWidth="1"/>
    <col min="10756" max="10756" width="21.7109375" style="8" customWidth="1"/>
    <col min="10757" max="10757" width="13.7109375" style="8" customWidth="1"/>
    <col min="10758" max="10758" width="14.85546875" style="8" customWidth="1"/>
    <col min="10759" max="10759" width="19.5703125" style="8" customWidth="1"/>
    <col min="10760" max="10760" width="13.7109375" style="8" customWidth="1"/>
    <col min="10761" max="10761" width="14.7109375" style="8" customWidth="1"/>
    <col min="10762" max="10763" width="14.140625" style="8" customWidth="1"/>
    <col min="10764" max="10764" width="15.140625" style="8" customWidth="1"/>
    <col min="10765" max="10765" width="21.5703125" style="8" customWidth="1"/>
    <col min="10766" max="11007" width="9.140625" style="8"/>
    <col min="11008" max="11008" width="6.5703125" style="8" customWidth="1"/>
    <col min="11009" max="11009" width="35.28515625" style="8" customWidth="1"/>
    <col min="11010" max="11010" width="14" style="8" customWidth="1"/>
    <col min="11011" max="11011" width="11.42578125" style="8" customWidth="1"/>
    <col min="11012" max="11012" width="21.7109375" style="8" customWidth="1"/>
    <col min="11013" max="11013" width="13.7109375" style="8" customWidth="1"/>
    <col min="11014" max="11014" width="14.85546875" style="8" customWidth="1"/>
    <col min="11015" max="11015" width="19.5703125" style="8" customWidth="1"/>
    <col min="11016" max="11016" width="13.7109375" style="8" customWidth="1"/>
    <col min="11017" max="11017" width="14.7109375" style="8" customWidth="1"/>
    <col min="11018" max="11019" width="14.140625" style="8" customWidth="1"/>
    <col min="11020" max="11020" width="15.140625" style="8" customWidth="1"/>
    <col min="11021" max="11021" width="21.5703125" style="8" customWidth="1"/>
    <col min="11022" max="11263" width="9.140625" style="8"/>
    <col min="11264" max="11264" width="6.5703125" style="8" customWidth="1"/>
    <col min="11265" max="11265" width="35.28515625" style="8" customWidth="1"/>
    <col min="11266" max="11266" width="14" style="8" customWidth="1"/>
    <col min="11267" max="11267" width="11.42578125" style="8" customWidth="1"/>
    <col min="11268" max="11268" width="21.7109375" style="8" customWidth="1"/>
    <col min="11269" max="11269" width="13.7109375" style="8" customWidth="1"/>
    <col min="11270" max="11270" width="14.85546875" style="8" customWidth="1"/>
    <col min="11271" max="11271" width="19.5703125" style="8" customWidth="1"/>
    <col min="11272" max="11272" width="13.7109375" style="8" customWidth="1"/>
    <col min="11273" max="11273" width="14.7109375" style="8" customWidth="1"/>
    <col min="11274" max="11275" width="14.140625" style="8" customWidth="1"/>
    <col min="11276" max="11276" width="15.140625" style="8" customWidth="1"/>
    <col min="11277" max="11277" width="21.5703125" style="8" customWidth="1"/>
    <col min="11278" max="11519" width="9.140625" style="8"/>
    <col min="11520" max="11520" width="6.5703125" style="8" customWidth="1"/>
    <col min="11521" max="11521" width="35.28515625" style="8" customWidth="1"/>
    <col min="11522" max="11522" width="14" style="8" customWidth="1"/>
    <col min="11523" max="11523" width="11.42578125" style="8" customWidth="1"/>
    <col min="11524" max="11524" width="21.7109375" style="8" customWidth="1"/>
    <col min="11525" max="11525" width="13.7109375" style="8" customWidth="1"/>
    <col min="11526" max="11526" width="14.85546875" style="8" customWidth="1"/>
    <col min="11527" max="11527" width="19.5703125" style="8" customWidth="1"/>
    <col min="11528" max="11528" width="13.7109375" style="8" customWidth="1"/>
    <col min="11529" max="11529" width="14.7109375" style="8" customWidth="1"/>
    <col min="11530" max="11531" width="14.140625" style="8" customWidth="1"/>
    <col min="11532" max="11532" width="15.140625" style="8" customWidth="1"/>
    <col min="11533" max="11533" width="21.5703125" style="8" customWidth="1"/>
    <col min="11534" max="11775" width="9.140625" style="8"/>
    <col min="11776" max="11776" width="6.5703125" style="8" customWidth="1"/>
    <col min="11777" max="11777" width="35.28515625" style="8" customWidth="1"/>
    <col min="11778" max="11778" width="14" style="8" customWidth="1"/>
    <col min="11779" max="11779" width="11.42578125" style="8" customWidth="1"/>
    <col min="11780" max="11780" width="21.7109375" style="8" customWidth="1"/>
    <col min="11781" max="11781" width="13.7109375" style="8" customWidth="1"/>
    <col min="11782" max="11782" width="14.85546875" style="8" customWidth="1"/>
    <col min="11783" max="11783" width="19.5703125" style="8" customWidth="1"/>
    <col min="11784" max="11784" width="13.7109375" style="8" customWidth="1"/>
    <col min="11785" max="11785" width="14.7109375" style="8" customWidth="1"/>
    <col min="11786" max="11787" width="14.140625" style="8" customWidth="1"/>
    <col min="11788" max="11788" width="15.140625" style="8" customWidth="1"/>
    <col min="11789" max="11789" width="21.5703125" style="8" customWidth="1"/>
    <col min="11790" max="12031" width="9.140625" style="8"/>
    <col min="12032" max="12032" width="6.5703125" style="8" customWidth="1"/>
    <col min="12033" max="12033" width="35.28515625" style="8" customWidth="1"/>
    <col min="12034" max="12034" width="14" style="8" customWidth="1"/>
    <col min="12035" max="12035" width="11.42578125" style="8" customWidth="1"/>
    <col min="12036" max="12036" width="21.7109375" style="8" customWidth="1"/>
    <col min="12037" max="12037" width="13.7109375" style="8" customWidth="1"/>
    <col min="12038" max="12038" width="14.85546875" style="8" customWidth="1"/>
    <col min="12039" max="12039" width="19.5703125" style="8" customWidth="1"/>
    <col min="12040" max="12040" width="13.7109375" style="8" customWidth="1"/>
    <col min="12041" max="12041" width="14.7109375" style="8" customWidth="1"/>
    <col min="12042" max="12043" width="14.140625" style="8" customWidth="1"/>
    <col min="12044" max="12044" width="15.140625" style="8" customWidth="1"/>
    <col min="12045" max="12045" width="21.5703125" style="8" customWidth="1"/>
    <col min="12046" max="12287" width="9.140625" style="8"/>
    <col min="12288" max="12288" width="6.5703125" style="8" customWidth="1"/>
    <col min="12289" max="12289" width="35.28515625" style="8" customWidth="1"/>
    <col min="12290" max="12290" width="14" style="8" customWidth="1"/>
    <col min="12291" max="12291" width="11.42578125" style="8" customWidth="1"/>
    <col min="12292" max="12292" width="21.7109375" style="8" customWidth="1"/>
    <col min="12293" max="12293" width="13.7109375" style="8" customWidth="1"/>
    <col min="12294" max="12294" width="14.85546875" style="8" customWidth="1"/>
    <col min="12295" max="12295" width="19.5703125" style="8" customWidth="1"/>
    <col min="12296" max="12296" width="13.7109375" style="8" customWidth="1"/>
    <col min="12297" max="12297" width="14.7109375" style="8" customWidth="1"/>
    <col min="12298" max="12299" width="14.140625" style="8" customWidth="1"/>
    <col min="12300" max="12300" width="15.140625" style="8" customWidth="1"/>
    <col min="12301" max="12301" width="21.5703125" style="8" customWidth="1"/>
    <col min="12302" max="12543" width="9.140625" style="8"/>
    <col min="12544" max="12544" width="6.5703125" style="8" customWidth="1"/>
    <col min="12545" max="12545" width="35.28515625" style="8" customWidth="1"/>
    <col min="12546" max="12546" width="14" style="8" customWidth="1"/>
    <col min="12547" max="12547" width="11.42578125" style="8" customWidth="1"/>
    <col min="12548" max="12548" width="21.7109375" style="8" customWidth="1"/>
    <col min="12549" max="12549" width="13.7109375" style="8" customWidth="1"/>
    <col min="12550" max="12550" width="14.85546875" style="8" customWidth="1"/>
    <col min="12551" max="12551" width="19.5703125" style="8" customWidth="1"/>
    <col min="12552" max="12552" width="13.7109375" style="8" customWidth="1"/>
    <col min="12553" max="12553" width="14.7109375" style="8" customWidth="1"/>
    <col min="12554" max="12555" width="14.140625" style="8" customWidth="1"/>
    <col min="12556" max="12556" width="15.140625" style="8" customWidth="1"/>
    <col min="12557" max="12557" width="21.5703125" style="8" customWidth="1"/>
    <col min="12558" max="12799" width="9.140625" style="8"/>
    <col min="12800" max="12800" width="6.5703125" style="8" customWidth="1"/>
    <col min="12801" max="12801" width="35.28515625" style="8" customWidth="1"/>
    <col min="12802" max="12802" width="14" style="8" customWidth="1"/>
    <col min="12803" max="12803" width="11.42578125" style="8" customWidth="1"/>
    <col min="12804" max="12804" width="21.7109375" style="8" customWidth="1"/>
    <col min="12805" max="12805" width="13.7109375" style="8" customWidth="1"/>
    <col min="12806" max="12806" width="14.85546875" style="8" customWidth="1"/>
    <col min="12807" max="12807" width="19.5703125" style="8" customWidth="1"/>
    <col min="12808" max="12808" width="13.7109375" style="8" customWidth="1"/>
    <col min="12809" max="12809" width="14.7109375" style="8" customWidth="1"/>
    <col min="12810" max="12811" width="14.140625" style="8" customWidth="1"/>
    <col min="12812" max="12812" width="15.140625" style="8" customWidth="1"/>
    <col min="12813" max="12813" width="21.5703125" style="8" customWidth="1"/>
    <col min="12814" max="13055" width="9.140625" style="8"/>
    <col min="13056" max="13056" width="6.5703125" style="8" customWidth="1"/>
    <col min="13057" max="13057" width="35.28515625" style="8" customWidth="1"/>
    <col min="13058" max="13058" width="14" style="8" customWidth="1"/>
    <col min="13059" max="13059" width="11.42578125" style="8" customWidth="1"/>
    <col min="13060" max="13060" width="21.7109375" style="8" customWidth="1"/>
    <col min="13061" max="13061" width="13.7109375" style="8" customWidth="1"/>
    <col min="13062" max="13062" width="14.85546875" style="8" customWidth="1"/>
    <col min="13063" max="13063" width="19.5703125" style="8" customWidth="1"/>
    <col min="13064" max="13064" width="13.7109375" style="8" customWidth="1"/>
    <col min="13065" max="13065" width="14.7109375" style="8" customWidth="1"/>
    <col min="13066" max="13067" width="14.140625" style="8" customWidth="1"/>
    <col min="13068" max="13068" width="15.140625" style="8" customWidth="1"/>
    <col min="13069" max="13069" width="21.5703125" style="8" customWidth="1"/>
    <col min="13070" max="13311" width="9.140625" style="8"/>
    <col min="13312" max="13312" width="6.5703125" style="8" customWidth="1"/>
    <col min="13313" max="13313" width="35.28515625" style="8" customWidth="1"/>
    <col min="13314" max="13314" width="14" style="8" customWidth="1"/>
    <col min="13315" max="13315" width="11.42578125" style="8" customWidth="1"/>
    <col min="13316" max="13316" width="21.7109375" style="8" customWidth="1"/>
    <col min="13317" max="13317" width="13.7109375" style="8" customWidth="1"/>
    <col min="13318" max="13318" width="14.85546875" style="8" customWidth="1"/>
    <col min="13319" max="13319" width="19.5703125" style="8" customWidth="1"/>
    <col min="13320" max="13320" width="13.7109375" style="8" customWidth="1"/>
    <col min="13321" max="13321" width="14.7109375" style="8" customWidth="1"/>
    <col min="13322" max="13323" width="14.140625" style="8" customWidth="1"/>
    <col min="13324" max="13324" width="15.140625" style="8" customWidth="1"/>
    <col min="13325" max="13325" width="21.5703125" style="8" customWidth="1"/>
    <col min="13326" max="13567" width="9.140625" style="8"/>
    <col min="13568" max="13568" width="6.5703125" style="8" customWidth="1"/>
    <col min="13569" max="13569" width="35.28515625" style="8" customWidth="1"/>
    <col min="13570" max="13570" width="14" style="8" customWidth="1"/>
    <col min="13571" max="13571" width="11.42578125" style="8" customWidth="1"/>
    <col min="13572" max="13572" width="21.7109375" style="8" customWidth="1"/>
    <col min="13573" max="13573" width="13.7109375" style="8" customWidth="1"/>
    <col min="13574" max="13574" width="14.85546875" style="8" customWidth="1"/>
    <col min="13575" max="13575" width="19.5703125" style="8" customWidth="1"/>
    <col min="13576" max="13576" width="13.7109375" style="8" customWidth="1"/>
    <col min="13577" max="13577" width="14.7109375" style="8" customWidth="1"/>
    <col min="13578" max="13579" width="14.140625" style="8" customWidth="1"/>
    <col min="13580" max="13580" width="15.140625" style="8" customWidth="1"/>
    <col min="13581" max="13581" width="21.5703125" style="8" customWidth="1"/>
    <col min="13582" max="13823" width="9.140625" style="8"/>
    <col min="13824" max="13824" width="6.5703125" style="8" customWidth="1"/>
    <col min="13825" max="13825" width="35.28515625" style="8" customWidth="1"/>
    <col min="13826" max="13826" width="14" style="8" customWidth="1"/>
    <col min="13827" max="13827" width="11.42578125" style="8" customWidth="1"/>
    <col min="13828" max="13828" width="21.7109375" style="8" customWidth="1"/>
    <col min="13829" max="13829" width="13.7109375" style="8" customWidth="1"/>
    <col min="13830" max="13830" width="14.85546875" style="8" customWidth="1"/>
    <col min="13831" max="13831" width="19.5703125" style="8" customWidth="1"/>
    <col min="13832" max="13832" width="13.7109375" style="8" customWidth="1"/>
    <col min="13833" max="13833" width="14.7109375" style="8" customWidth="1"/>
    <col min="13834" max="13835" width="14.140625" style="8" customWidth="1"/>
    <col min="13836" max="13836" width="15.140625" style="8" customWidth="1"/>
    <col min="13837" max="13837" width="21.5703125" style="8" customWidth="1"/>
    <col min="13838" max="14079" width="9.140625" style="8"/>
    <col min="14080" max="14080" width="6.5703125" style="8" customWidth="1"/>
    <col min="14081" max="14081" width="35.28515625" style="8" customWidth="1"/>
    <col min="14082" max="14082" width="14" style="8" customWidth="1"/>
    <col min="14083" max="14083" width="11.42578125" style="8" customWidth="1"/>
    <col min="14084" max="14084" width="21.7109375" style="8" customWidth="1"/>
    <col min="14085" max="14085" width="13.7109375" style="8" customWidth="1"/>
    <col min="14086" max="14086" width="14.85546875" style="8" customWidth="1"/>
    <col min="14087" max="14087" width="19.5703125" style="8" customWidth="1"/>
    <col min="14088" max="14088" width="13.7109375" style="8" customWidth="1"/>
    <col min="14089" max="14089" width="14.7109375" style="8" customWidth="1"/>
    <col min="14090" max="14091" width="14.140625" style="8" customWidth="1"/>
    <col min="14092" max="14092" width="15.140625" style="8" customWidth="1"/>
    <col min="14093" max="14093" width="21.5703125" style="8" customWidth="1"/>
    <col min="14094" max="14335" width="9.140625" style="8"/>
    <col min="14336" max="14336" width="6.5703125" style="8" customWidth="1"/>
    <col min="14337" max="14337" width="35.28515625" style="8" customWidth="1"/>
    <col min="14338" max="14338" width="14" style="8" customWidth="1"/>
    <col min="14339" max="14339" width="11.42578125" style="8" customWidth="1"/>
    <col min="14340" max="14340" width="21.7109375" style="8" customWidth="1"/>
    <col min="14341" max="14341" width="13.7109375" style="8" customWidth="1"/>
    <col min="14342" max="14342" width="14.85546875" style="8" customWidth="1"/>
    <col min="14343" max="14343" width="19.5703125" style="8" customWidth="1"/>
    <col min="14344" max="14344" width="13.7109375" style="8" customWidth="1"/>
    <col min="14345" max="14345" width="14.7109375" style="8" customWidth="1"/>
    <col min="14346" max="14347" width="14.140625" style="8" customWidth="1"/>
    <col min="14348" max="14348" width="15.140625" style="8" customWidth="1"/>
    <col min="14349" max="14349" width="21.5703125" style="8" customWidth="1"/>
    <col min="14350" max="14591" width="9.140625" style="8"/>
    <col min="14592" max="14592" width="6.5703125" style="8" customWidth="1"/>
    <col min="14593" max="14593" width="35.28515625" style="8" customWidth="1"/>
    <col min="14594" max="14594" width="14" style="8" customWidth="1"/>
    <col min="14595" max="14595" width="11.42578125" style="8" customWidth="1"/>
    <col min="14596" max="14596" width="21.7109375" style="8" customWidth="1"/>
    <col min="14597" max="14597" width="13.7109375" style="8" customWidth="1"/>
    <col min="14598" max="14598" width="14.85546875" style="8" customWidth="1"/>
    <col min="14599" max="14599" width="19.5703125" style="8" customWidth="1"/>
    <col min="14600" max="14600" width="13.7109375" style="8" customWidth="1"/>
    <col min="14601" max="14601" width="14.7109375" style="8" customWidth="1"/>
    <col min="14602" max="14603" width="14.140625" style="8" customWidth="1"/>
    <col min="14604" max="14604" width="15.140625" style="8" customWidth="1"/>
    <col min="14605" max="14605" width="21.5703125" style="8" customWidth="1"/>
    <col min="14606" max="14847" width="9.140625" style="8"/>
    <col min="14848" max="14848" width="6.5703125" style="8" customWidth="1"/>
    <col min="14849" max="14849" width="35.28515625" style="8" customWidth="1"/>
    <col min="14850" max="14850" width="14" style="8" customWidth="1"/>
    <col min="14851" max="14851" width="11.42578125" style="8" customWidth="1"/>
    <col min="14852" max="14852" width="21.7109375" style="8" customWidth="1"/>
    <col min="14853" max="14853" width="13.7109375" style="8" customWidth="1"/>
    <col min="14854" max="14854" width="14.85546875" style="8" customWidth="1"/>
    <col min="14855" max="14855" width="19.5703125" style="8" customWidth="1"/>
    <col min="14856" max="14856" width="13.7109375" style="8" customWidth="1"/>
    <col min="14857" max="14857" width="14.7109375" style="8" customWidth="1"/>
    <col min="14858" max="14859" width="14.140625" style="8" customWidth="1"/>
    <col min="14860" max="14860" width="15.140625" style="8" customWidth="1"/>
    <col min="14861" max="14861" width="21.5703125" style="8" customWidth="1"/>
    <col min="14862" max="15103" width="9.140625" style="8"/>
    <col min="15104" max="15104" width="6.5703125" style="8" customWidth="1"/>
    <col min="15105" max="15105" width="35.28515625" style="8" customWidth="1"/>
    <col min="15106" max="15106" width="14" style="8" customWidth="1"/>
    <col min="15107" max="15107" width="11.42578125" style="8" customWidth="1"/>
    <col min="15108" max="15108" width="21.7109375" style="8" customWidth="1"/>
    <col min="15109" max="15109" width="13.7109375" style="8" customWidth="1"/>
    <col min="15110" max="15110" width="14.85546875" style="8" customWidth="1"/>
    <col min="15111" max="15111" width="19.5703125" style="8" customWidth="1"/>
    <col min="15112" max="15112" width="13.7109375" style="8" customWidth="1"/>
    <col min="15113" max="15113" width="14.7109375" style="8" customWidth="1"/>
    <col min="15114" max="15115" width="14.140625" style="8" customWidth="1"/>
    <col min="15116" max="15116" width="15.140625" style="8" customWidth="1"/>
    <col min="15117" max="15117" width="21.5703125" style="8" customWidth="1"/>
    <col min="15118" max="15359" width="9.140625" style="8"/>
    <col min="15360" max="15360" width="6.5703125" style="8" customWidth="1"/>
    <col min="15361" max="15361" width="35.28515625" style="8" customWidth="1"/>
    <col min="15362" max="15362" width="14" style="8" customWidth="1"/>
    <col min="15363" max="15363" width="11.42578125" style="8" customWidth="1"/>
    <col min="15364" max="15364" width="21.7109375" style="8" customWidth="1"/>
    <col min="15365" max="15365" width="13.7109375" style="8" customWidth="1"/>
    <col min="15366" max="15366" width="14.85546875" style="8" customWidth="1"/>
    <col min="15367" max="15367" width="19.5703125" style="8" customWidth="1"/>
    <col min="15368" max="15368" width="13.7109375" style="8" customWidth="1"/>
    <col min="15369" max="15369" width="14.7109375" style="8" customWidth="1"/>
    <col min="15370" max="15371" width="14.140625" style="8" customWidth="1"/>
    <col min="15372" max="15372" width="15.140625" style="8" customWidth="1"/>
    <col min="15373" max="15373" width="21.5703125" style="8" customWidth="1"/>
    <col min="15374" max="15615" width="9.140625" style="8"/>
    <col min="15616" max="15616" width="6.5703125" style="8" customWidth="1"/>
    <col min="15617" max="15617" width="35.28515625" style="8" customWidth="1"/>
    <col min="15618" max="15618" width="14" style="8" customWidth="1"/>
    <col min="15619" max="15619" width="11.42578125" style="8" customWidth="1"/>
    <col min="15620" max="15620" width="21.7109375" style="8" customWidth="1"/>
    <col min="15621" max="15621" width="13.7109375" style="8" customWidth="1"/>
    <col min="15622" max="15622" width="14.85546875" style="8" customWidth="1"/>
    <col min="15623" max="15623" width="19.5703125" style="8" customWidth="1"/>
    <col min="15624" max="15624" width="13.7109375" style="8" customWidth="1"/>
    <col min="15625" max="15625" width="14.7109375" style="8" customWidth="1"/>
    <col min="15626" max="15627" width="14.140625" style="8" customWidth="1"/>
    <col min="15628" max="15628" width="15.140625" style="8" customWidth="1"/>
    <col min="15629" max="15629" width="21.5703125" style="8" customWidth="1"/>
    <col min="15630" max="15871" width="9.140625" style="8"/>
    <col min="15872" max="15872" width="6.5703125" style="8" customWidth="1"/>
    <col min="15873" max="15873" width="35.28515625" style="8" customWidth="1"/>
    <col min="15874" max="15874" width="14" style="8" customWidth="1"/>
    <col min="15875" max="15875" width="11.42578125" style="8" customWidth="1"/>
    <col min="15876" max="15876" width="21.7109375" style="8" customWidth="1"/>
    <col min="15877" max="15877" width="13.7109375" style="8" customWidth="1"/>
    <col min="15878" max="15878" width="14.85546875" style="8" customWidth="1"/>
    <col min="15879" max="15879" width="19.5703125" style="8" customWidth="1"/>
    <col min="15880" max="15880" width="13.7109375" style="8" customWidth="1"/>
    <col min="15881" max="15881" width="14.7109375" style="8" customWidth="1"/>
    <col min="15882" max="15883" width="14.140625" style="8" customWidth="1"/>
    <col min="15884" max="15884" width="15.140625" style="8" customWidth="1"/>
    <col min="15885" max="15885" width="21.5703125" style="8" customWidth="1"/>
    <col min="15886" max="16127" width="9.140625" style="8"/>
    <col min="16128" max="16128" width="6.5703125" style="8" customWidth="1"/>
    <col min="16129" max="16129" width="35.28515625" style="8" customWidth="1"/>
    <col min="16130" max="16130" width="14" style="8" customWidth="1"/>
    <col min="16131" max="16131" width="11.42578125" style="8" customWidth="1"/>
    <col min="16132" max="16132" width="21.7109375" style="8" customWidth="1"/>
    <col min="16133" max="16133" width="13.7109375" style="8" customWidth="1"/>
    <col min="16134" max="16134" width="14.85546875" style="8" customWidth="1"/>
    <col min="16135" max="16135" width="19.5703125" style="8" customWidth="1"/>
    <col min="16136" max="16136" width="13.7109375" style="8" customWidth="1"/>
    <col min="16137" max="16137" width="14.7109375" style="8" customWidth="1"/>
    <col min="16138" max="16139" width="14.140625" style="8" customWidth="1"/>
    <col min="16140" max="16140" width="15.140625" style="8" customWidth="1"/>
    <col min="16141" max="16141" width="21.5703125" style="8" customWidth="1"/>
    <col min="16142" max="16384" width="9.140625" style="8"/>
  </cols>
  <sheetData>
    <row r="1" spans="1:13" ht="54" customHeight="1" x14ac:dyDescent="0.25">
      <c r="A1" s="172" t="str">
        <f>'Подпрограмма 1'!A1:R1</f>
        <v>Отчет об использовании денежных средств в рамках исполнения мероприятий подпрограммы 1 "Строительство (приобретение) и проведение мероприятий по капитальному и текущему ремонту жилых помещений муниципального района "Заполярный район"
муниципальной программы "Комплексное развитие муниципального района "Заполярный район" на 2017-2022 годы"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</row>
    <row r="2" spans="1:13" ht="24" customHeight="1" x14ac:dyDescent="0.25">
      <c r="A2" s="172" t="s">
        <v>135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</row>
    <row r="3" spans="1:13" ht="24" customHeight="1" x14ac:dyDescent="0.25">
      <c r="A3" s="173" t="s">
        <v>60</v>
      </c>
      <c r="B3" s="173" t="s">
        <v>61</v>
      </c>
      <c r="C3" s="174" t="s">
        <v>62</v>
      </c>
      <c r="D3" s="175"/>
      <c r="E3" s="173" t="s">
        <v>63</v>
      </c>
      <c r="F3" s="173" t="s">
        <v>64</v>
      </c>
      <c r="G3" s="173" t="s">
        <v>65</v>
      </c>
      <c r="H3" s="173" t="s">
        <v>66</v>
      </c>
      <c r="I3" s="176" t="s">
        <v>82</v>
      </c>
      <c r="J3" s="176" t="s">
        <v>68</v>
      </c>
      <c r="K3" s="173" t="s">
        <v>69</v>
      </c>
      <c r="L3" s="173"/>
      <c r="M3" s="173"/>
    </row>
    <row r="4" spans="1:13" ht="15" customHeight="1" x14ac:dyDescent="0.25">
      <c r="A4" s="173"/>
      <c r="B4" s="173"/>
      <c r="C4" s="176" t="s">
        <v>70</v>
      </c>
      <c r="D4" s="176" t="s">
        <v>71</v>
      </c>
      <c r="E4" s="173"/>
      <c r="F4" s="173"/>
      <c r="G4" s="173"/>
      <c r="H4" s="173"/>
      <c r="I4" s="177"/>
      <c r="J4" s="177"/>
      <c r="K4" s="173" t="s">
        <v>72</v>
      </c>
      <c r="L4" s="176" t="s">
        <v>73</v>
      </c>
      <c r="M4" s="173" t="s">
        <v>74</v>
      </c>
    </row>
    <row r="5" spans="1:13" ht="31.5" customHeight="1" x14ac:dyDescent="0.25">
      <c r="A5" s="173"/>
      <c r="B5" s="173"/>
      <c r="C5" s="178"/>
      <c r="D5" s="178"/>
      <c r="E5" s="173"/>
      <c r="F5" s="173"/>
      <c r="G5" s="173"/>
      <c r="H5" s="173"/>
      <c r="I5" s="178"/>
      <c r="J5" s="178"/>
      <c r="K5" s="173"/>
      <c r="L5" s="178"/>
      <c r="M5" s="173"/>
    </row>
    <row r="6" spans="1:13" x14ac:dyDescent="0.25">
      <c r="A6" s="9">
        <v>1</v>
      </c>
      <c r="B6" s="9">
        <v>2</v>
      </c>
      <c r="C6" s="9">
        <f>B6+1</f>
        <v>3</v>
      </c>
      <c r="D6" s="9">
        <f t="shared" ref="D6:K6" si="0">C6+1</f>
        <v>4</v>
      </c>
      <c r="E6" s="9">
        <v>3</v>
      </c>
      <c r="F6" s="9">
        <f t="shared" si="0"/>
        <v>4</v>
      </c>
      <c r="G6" s="9">
        <f t="shared" si="0"/>
        <v>5</v>
      </c>
      <c r="H6" s="9">
        <f t="shared" si="0"/>
        <v>6</v>
      </c>
      <c r="I6" s="9">
        <f t="shared" si="0"/>
        <v>7</v>
      </c>
      <c r="J6" s="9">
        <f t="shared" si="0"/>
        <v>8</v>
      </c>
      <c r="K6" s="9">
        <f t="shared" si="0"/>
        <v>9</v>
      </c>
      <c r="L6" s="9">
        <v>10</v>
      </c>
      <c r="M6" s="9">
        <v>11</v>
      </c>
    </row>
    <row r="7" spans="1:13" s="33" customFormat="1" ht="63" x14ac:dyDescent="0.25">
      <c r="A7" s="21">
        <v>1</v>
      </c>
      <c r="B7" s="48" t="str">
        <f>'Подпрограмма 1'!B7</f>
        <v>Приобретение 2 квартир в 2-квартирном жилом доме № 2 в п. Бугрино МО Колгуевский сельсовет"</v>
      </c>
      <c r="C7" s="32"/>
      <c r="D7" s="32"/>
      <c r="E7" s="21"/>
      <c r="F7" s="21"/>
      <c r="G7" s="21"/>
      <c r="H7" s="46"/>
      <c r="I7" s="55"/>
      <c r="J7" s="32"/>
      <c r="K7" s="34"/>
      <c r="L7" s="47"/>
      <c r="M7" s="34"/>
    </row>
    <row r="8" spans="1:13" s="33" customFormat="1" ht="47.25" x14ac:dyDescent="0.25">
      <c r="A8" s="21">
        <v>2</v>
      </c>
      <c r="B8" s="48" t="str">
        <f>'Подпрограмма 1'!B8</f>
        <v>Приобретение 1-комнатной квартиры в п. Индига МО «Тиманский сельсовет» НАО</v>
      </c>
      <c r="C8" s="82"/>
      <c r="D8" s="82"/>
      <c r="E8" s="21"/>
      <c r="F8" s="21"/>
      <c r="G8" s="21"/>
      <c r="H8" s="46"/>
      <c r="I8" s="55"/>
      <c r="J8" s="32"/>
      <c r="K8" s="34"/>
      <c r="L8" s="47"/>
      <c r="M8" s="34"/>
    </row>
    <row r="9" spans="1:13" s="33" customFormat="1" ht="63" x14ac:dyDescent="0.25">
      <c r="A9" s="21">
        <v>3</v>
      </c>
      <c r="B9" s="48" t="str">
        <f>'Подпрограмма 1'!B10</f>
        <v>Капитальный ремонт жилого дома № 28 по ул. Морская в п. Индига МО «Тиманский сельсовет» НАО»</v>
      </c>
      <c r="C9" s="82"/>
      <c r="D9" s="82"/>
      <c r="E9" s="21"/>
      <c r="F9" s="21"/>
      <c r="G9" s="21"/>
      <c r="H9" s="46"/>
      <c r="I9" s="55"/>
      <c r="J9" s="32"/>
      <c r="K9" s="34"/>
      <c r="L9" s="47"/>
      <c r="M9" s="34"/>
    </row>
    <row r="10" spans="1:13" s="33" customFormat="1" ht="63" x14ac:dyDescent="0.25">
      <c r="A10" s="21">
        <v>4</v>
      </c>
      <c r="B10" s="48" t="str">
        <f>'Подпрограмма 1'!B11</f>
        <v>Капитальный ремонт жилого дома № 3 А по ул. Антоновка в п. Бугрино МО «Колгуевский сельсовет» НАО</v>
      </c>
      <c r="C10" s="82"/>
      <c r="D10" s="82"/>
      <c r="E10" s="21"/>
      <c r="F10" s="21"/>
      <c r="G10" s="21"/>
      <c r="H10" s="46"/>
      <c r="I10" s="55"/>
      <c r="J10" s="32"/>
      <c r="K10" s="34"/>
      <c r="L10" s="47"/>
      <c r="M10" s="34"/>
    </row>
    <row r="11" spans="1:13" s="33" customFormat="1" ht="63" x14ac:dyDescent="0.25">
      <c r="A11" s="21">
        <v>5</v>
      </c>
      <c r="B11" s="48" t="str">
        <f>'Подпрограмма 1'!B12</f>
        <v>Капитальный ремонт жилого дома № 159 по ул. Новая в п. Индига МО "Тиманский сельсовет" НАО</v>
      </c>
      <c r="C11" s="82"/>
      <c r="D11" s="82"/>
      <c r="E11" s="21"/>
      <c r="F11" s="21"/>
      <c r="G11" s="21"/>
      <c r="H11" s="46"/>
      <c r="I11" s="55"/>
      <c r="J11" s="32"/>
      <c r="K11" s="34"/>
      <c r="L11" s="47"/>
      <c r="M11" s="34"/>
    </row>
    <row r="12" spans="1:13" s="33" customFormat="1" ht="63" x14ac:dyDescent="0.25">
      <c r="A12" s="21">
        <v>6</v>
      </c>
      <c r="B12" s="48" t="str">
        <f>'Подпрограмма 1'!B13</f>
        <v>Капитальный ремонт жилого дома № 1 А по ул. Антоновка в п. Бугрино МО "Колгуевский сельсовет" НАО</v>
      </c>
      <c r="C12" s="82"/>
      <c r="D12" s="82"/>
      <c r="E12" s="21" t="s">
        <v>258</v>
      </c>
      <c r="F12" s="21" t="s">
        <v>259</v>
      </c>
      <c r="G12" s="21" t="s">
        <v>260</v>
      </c>
      <c r="H12" s="46" t="s">
        <v>261</v>
      </c>
      <c r="I12" s="55">
        <v>3146.2</v>
      </c>
      <c r="J12" s="32"/>
      <c r="K12" s="34"/>
      <c r="L12" s="47"/>
      <c r="M12" s="34"/>
    </row>
    <row r="13" spans="1:13" s="33" customFormat="1" ht="31.5" x14ac:dyDescent="0.25">
      <c r="A13" s="21">
        <v>7</v>
      </c>
      <c r="B13" s="48" t="str">
        <f>'Подпрограмма 1'!B16</f>
        <v>Снос ветхого жилого дома № 3 по ул. Новая в с. Нижняя Пеша</v>
      </c>
      <c r="C13" s="82"/>
      <c r="D13" s="82"/>
      <c r="E13" s="21"/>
      <c r="F13" s="21"/>
      <c r="G13" s="21"/>
      <c r="H13" s="46"/>
      <c r="I13" s="55"/>
      <c r="J13" s="32"/>
      <c r="K13" s="34"/>
      <c r="L13" s="47"/>
      <c r="M13" s="34"/>
    </row>
    <row r="14" spans="1:13" s="33" customFormat="1" ht="110.25" x14ac:dyDescent="0.25">
      <c r="A14" s="21">
        <v>8</v>
      </c>
      <c r="B14" s="48" t="str">
        <f>'Подпрограмма 1'!B18</f>
        <v xml:space="preserve">Разработка проектной документации на установку общедомовых приборов учёта тепловой энергии в многоквартирных домах в с. Великовисочное (МКД № 20, 31, 32, 82, 87, 87А) </v>
      </c>
      <c r="C14" s="82"/>
      <c r="D14" s="82"/>
      <c r="E14" s="21"/>
      <c r="F14" s="21"/>
      <c r="G14" s="21"/>
      <c r="H14" s="46"/>
      <c r="I14" s="55"/>
      <c r="J14" s="32"/>
      <c r="K14" s="34"/>
      <c r="L14" s="47"/>
      <c r="M14" s="34"/>
    </row>
    <row r="15" spans="1:13" s="33" customFormat="1" ht="63" x14ac:dyDescent="0.25">
      <c r="A15" s="21">
        <v>9</v>
      </c>
      <c r="B15" s="48" t="str">
        <f>'Подпрограмма 1'!B20</f>
        <v>Подготовка земельного участка под строительство 4-х квартирного жилого дома в п. Усть-Кара</v>
      </c>
      <c r="C15" s="82"/>
      <c r="D15" s="82"/>
      <c r="E15" s="21"/>
      <c r="F15" s="21"/>
      <c r="G15" s="21"/>
      <c r="H15" s="46"/>
      <c r="I15" s="55"/>
      <c r="J15" s="32"/>
      <c r="K15" s="34"/>
      <c r="L15" s="47"/>
      <c r="M15" s="34"/>
    </row>
    <row r="16" spans="1:13" s="33" customFormat="1" ht="63" x14ac:dyDescent="0.25">
      <c r="A16" s="21">
        <v>10</v>
      </c>
      <c r="B16" s="48" t="str">
        <f>'Подпрограмма 1'!B21</f>
        <v>Подготовка земельного участка под строительство жилого дома  в с. Оксино МО «Пустозерский сельсовет» НАО</v>
      </c>
      <c r="C16" s="82"/>
      <c r="D16" s="82"/>
      <c r="E16" s="21"/>
      <c r="F16" s="21"/>
      <c r="G16" s="21"/>
      <c r="H16" s="46"/>
      <c r="I16" s="55"/>
      <c r="J16" s="32"/>
      <c r="K16" s="34"/>
      <c r="L16" s="47"/>
      <c r="M16" s="34"/>
    </row>
    <row r="17" spans="1:13" ht="15" customHeight="1" x14ac:dyDescent="0.25">
      <c r="A17" s="179" t="s">
        <v>75</v>
      </c>
      <c r="B17" s="180"/>
      <c r="C17" s="180"/>
      <c r="D17" s="180"/>
      <c r="E17" s="180"/>
      <c r="F17" s="180"/>
      <c r="G17" s="180"/>
      <c r="H17" s="180"/>
      <c r="I17" s="181"/>
      <c r="J17" s="15">
        <f>SUM(J7:J7)</f>
        <v>0</v>
      </c>
      <c r="K17" s="15">
        <f>SUM(K7:K7)</f>
        <v>0</v>
      </c>
      <c r="L17" s="15">
        <f>SUM(L7:L7)</f>
        <v>0</v>
      </c>
      <c r="M17" s="15">
        <f>SUM(M7:M7)</f>
        <v>0</v>
      </c>
    </row>
  </sheetData>
  <mergeCells count="18">
    <mergeCell ref="A17:I17"/>
    <mergeCell ref="J3:J5"/>
    <mergeCell ref="K3:M3"/>
    <mergeCell ref="C4:C5"/>
    <mergeCell ref="D4:D5"/>
    <mergeCell ref="K4:K5"/>
    <mergeCell ref="L4:L5"/>
    <mergeCell ref="M4:M5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</mergeCells>
  <pageMargins left="0.15748031496062992" right="0.15748031496062992" top="0.23622047244094491" bottom="0.31496062992125984" header="0.94488188976377963" footer="0.31496062992125984"/>
  <pageSetup paperSize="9" scale="6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107"/>
  <sheetViews>
    <sheetView view="pageBreakPreview" zoomScale="80" zoomScaleNormal="70" zoomScaleSheetLayoutView="80" workbookViewId="0">
      <pane xSplit="4" ySplit="5" topLeftCell="F66" activePane="bottomRight" state="frozen"/>
      <selection pane="topRight"/>
      <selection pane="bottomLeft"/>
      <selection pane="bottomRight" activeCell="R72" sqref="R72"/>
    </sheetView>
  </sheetViews>
  <sheetFormatPr defaultRowHeight="15.75" x14ac:dyDescent="0.25"/>
  <cols>
    <col min="1" max="1" width="7.5703125" style="12" customWidth="1"/>
    <col min="2" max="2" width="41.85546875" style="12" customWidth="1"/>
    <col min="3" max="3" width="22.7109375" style="12" customWidth="1"/>
    <col min="4" max="4" width="23.5703125" style="12" customWidth="1"/>
    <col min="5" max="10" width="16.85546875" style="12" customWidth="1"/>
    <col min="11" max="11" width="14.85546875" style="106" customWidth="1"/>
    <col min="12" max="12" width="15.28515625" style="106" customWidth="1"/>
    <col min="13" max="13" width="16.42578125" style="106" customWidth="1"/>
    <col min="14" max="14" width="16" style="106" customWidth="1"/>
    <col min="15" max="15" width="15.140625" style="106" customWidth="1"/>
    <col min="16" max="16" width="14.85546875" style="106" customWidth="1"/>
    <col min="17" max="17" width="26" style="106" customWidth="1"/>
    <col min="18" max="18" width="26.140625" style="106" customWidth="1"/>
    <col min="19" max="16384" width="9.140625" style="12"/>
  </cols>
  <sheetData>
    <row r="1" spans="1:18" ht="32.25" customHeight="1" x14ac:dyDescent="0.25">
      <c r="A1" s="188" t="s">
        <v>86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</row>
    <row r="2" spans="1:18" ht="32.25" customHeight="1" x14ac:dyDescent="0.25">
      <c r="A2" s="189" t="s">
        <v>135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1"/>
    </row>
    <row r="3" spans="1:18" s="102" customFormat="1" ht="27" customHeight="1" x14ac:dyDescent="0.25">
      <c r="A3" s="192" t="s">
        <v>13</v>
      </c>
      <c r="B3" s="192" t="s">
        <v>11</v>
      </c>
      <c r="C3" s="192" t="s">
        <v>4</v>
      </c>
      <c r="D3" s="192" t="s">
        <v>12</v>
      </c>
      <c r="E3" s="193" t="s">
        <v>136</v>
      </c>
      <c r="F3" s="194"/>
      <c r="G3" s="195"/>
      <c r="H3" s="193" t="s">
        <v>137</v>
      </c>
      <c r="I3" s="194"/>
      <c r="J3" s="195"/>
      <c r="K3" s="192" t="s">
        <v>5</v>
      </c>
      <c r="L3" s="192"/>
      <c r="M3" s="192"/>
      <c r="N3" s="192" t="s">
        <v>6</v>
      </c>
      <c r="O3" s="192"/>
      <c r="P3" s="192"/>
      <c r="Q3" s="192" t="s">
        <v>108</v>
      </c>
      <c r="R3" s="192" t="s">
        <v>109</v>
      </c>
    </row>
    <row r="4" spans="1:18" s="102" customFormat="1" ht="66.75" customHeight="1" x14ac:dyDescent="0.25">
      <c r="A4" s="192"/>
      <c r="B4" s="192"/>
      <c r="C4" s="192"/>
      <c r="D4" s="192"/>
      <c r="E4" s="103" t="s">
        <v>0</v>
      </c>
      <c r="F4" s="103" t="s">
        <v>7</v>
      </c>
      <c r="G4" s="103" t="s">
        <v>8</v>
      </c>
      <c r="H4" s="103" t="s">
        <v>0</v>
      </c>
      <c r="I4" s="103" t="s">
        <v>7</v>
      </c>
      <c r="J4" s="103" t="s">
        <v>8</v>
      </c>
      <c r="K4" s="103" t="s">
        <v>0</v>
      </c>
      <c r="L4" s="103" t="s">
        <v>7</v>
      </c>
      <c r="M4" s="103" t="s">
        <v>8</v>
      </c>
      <c r="N4" s="103" t="s">
        <v>0</v>
      </c>
      <c r="O4" s="103" t="s">
        <v>7</v>
      </c>
      <c r="P4" s="103" t="s">
        <v>8</v>
      </c>
      <c r="Q4" s="192"/>
      <c r="R4" s="192"/>
    </row>
    <row r="5" spans="1:18" s="102" customFormat="1" x14ac:dyDescent="0.25">
      <c r="A5" s="103">
        <v>1</v>
      </c>
      <c r="B5" s="103">
        <v>2</v>
      </c>
      <c r="C5" s="103">
        <v>3</v>
      </c>
      <c r="D5" s="103">
        <v>4</v>
      </c>
      <c r="E5" s="103">
        <v>5</v>
      </c>
      <c r="F5" s="103">
        <v>6</v>
      </c>
      <c r="G5" s="103">
        <v>7</v>
      </c>
      <c r="H5" s="103">
        <v>8</v>
      </c>
      <c r="I5" s="103">
        <v>9</v>
      </c>
      <c r="J5" s="103">
        <v>10</v>
      </c>
      <c r="K5" s="103">
        <v>11</v>
      </c>
      <c r="L5" s="103">
        <v>12</v>
      </c>
      <c r="M5" s="103">
        <v>13</v>
      </c>
      <c r="N5" s="103">
        <v>14</v>
      </c>
      <c r="O5" s="103">
        <v>15</v>
      </c>
      <c r="P5" s="103">
        <v>16</v>
      </c>
      <c r="Q5" s="103">
        <v>17</v>
      </c>
      <c r="R5" s="103">
        <v>18</v>
      </c>
    </row>
    <row r="6" spans="1:18" s="102" customFormat="1" ht="16.5" customHeight="1" x14ac:dyDescent="0.25">
      <c r="A6" s="16"/>
      <c r="B6" s="196" t="s">
        <v>21</v>
      </c>
      <c r="C6" s="197"/>
      <c r="D6" s="198"/>
      <c r="E6" s="108">
        <f>SUM(E7:E19)</f>
        <v>2699.9</v>
      </c>
      <c r="F6" s="108">
        <f t="shared" ref="F6:P6" si="0">SUM(F7:F19)</f>
        <v>0</v>
      </c>
      <c r="G6" s="108">
        <f t="shared" si="0"/>
        <v>2699.9</v>
      </c>
      <c r="H6" s="108">
        <f t="shared" si="0"/>
        <v>481.4</v>
      </c>
      <c r="I6" s="108">
        <f t="shared" si="0"/>
        <v>0</v>
      </c>
      <c r="J6" s="108">
        <f t="shared" si="0"/>
        <v>481.4</v>
      </c>
      <c r="K6" s="108">
        <f t="shared" si="0"/>
        <v>188.53005500000003</v>
      </c>
      <c r="L6" s="108">
        <f t="shared" si="0"/>
        <v>0</v>
      </c>
      <c r="M6" s="108">
        <f>SUM(M7:M19)</f>
        <v>188.53005500000003</v>
      </c>
      <c r="N6" s="108">
        <f t="shared" si="0"/>
        <v>188.53005500000003</v>
      </c>
      <c r="O6" s="108">
        <f t="shared" si="0"/>
        <v>0</v>
      </c>
      <c r="P6" s="108">
        <f t="shared" si="0"/>
        <v>188.53005500000003</v>
      </c>
      <c r="Q6" s="146">
        <f>K6/H6</f>
        <v>0.39162869754881602</v>
      </c>
      <c r="R6" s="146">
        <f>N6/H6</f>
        <v>0.39162869754881602</v>
      </c>
    </row>
    <row r="7" spans="1:18" s="102" customFormat="1" ht="31.5" x14ac:dyDescent="0.25">
      <c r="A7" s="16" t="s">
        <v>113</v>
      </c>
      <c r="B7" s="69" t="s">
        <v>22</v>
      </c>
      <c r="C7" s="43" t="s">
        <v>35</v>
      </c>
      <c r="D7" s="43" t="s">
        <v>17</v>
      </c>
      <c r="E7" s="151">
        <f>F7+G7</f>
        <v>48.7</v>
      </c>
      <c r="F7" s="126">
        <v>0</v>
      </c>
      <c r="G7" s="152">
        <v>48.7</v>
      </c>
      <c r="H7" s="126">
        <v>0</v>
      </c>
      <c r="I7" s="126">
        <v>0</v>
      </c>
      <c r="J7" s="126">
        <v>0</v>
      </c>
      <c r="K7" s="126">
        <v>0</v>
      </c>
      <c r="L7" s="126">
        <v>0</v>
      </c>
      <c r="M7" s="126">
        <v>0</v>
      </c>
      <c r="N7" s="126">
        <v>0</v>
      </c>
      <c r="O7" s="126">
        <v>0</v>
      </c>
      <c r="P7" s="126">
        <f>M7</f>
        <v>0</v>
      </c>
      <c r="Q7" s="128" t="s">
        <v>10</v>
      </c>
      <c r="R7" s="128" t="s">
        <v>10</v>
      </c>
    </row>
    <row r="8" spans="1:18" s="102" customFormat="1" ht="31.5" x14ac:dyDescent="0.25">
      <c r="A8" s="16" t="s">
        <v>114</v>
      </c>
      <c r="B8" s="69" t="s">
        <v>23</v>
      </c>
      <c r="C8" s="43" t="s">
        <v>35</v>
      </c>
      <c r="D8" s="43" t="s">
        <v>17</v>
      </c>
      <c r="E8" s="151">
        <f>F8+G8</f>
        <v>152.5</v>
      </c>
      <c r="F8" s="126">
        <v>0</v>
      </c>
      <c r="G8" s="152">
        <v>152.5</v>
      </c>
      <c r="H8" s="152">
        <f>I8+J8</f>
        <v>30</v>
      </c>
      <c r="I8" s="126">
        <v>0</v>
      </c>
      <c r="J8" s="153">
        <v>30</v>
      </c>
      <c r="K8" s="126">
        <v>0</v>
      </c>
      <c r="L8" s="126">
        <v>0</v>
      </c>
      <c r="M8" s="126">
        <v>0</v>
      </c>
      <c r="N8" s="126">
        <v>0</v>
      </c>
      <c r="O8" s="126">
        <v>0</v>
      </c>
      <c r="P8" s="126">
        <f t="shared" ref="P8:P19" si="1">M8</f>
        <v>0</v>
      </c>
      <c r="Q8" s="128" t="s">
        <v>10</v>
      </c>
      <c r="R8" s="128" t="s">
        <v>10</v>
      </c>
    </row>
    <row r="9" spans="1:18" s="102" customFormat="1" ht="31.5" x14ac:dyDescent="0.25">
      <c r="A9" s="16" t="s">
        <v>115</v>
      </c>
      <c r="B9" s="69" t="s">
        <v>24</v>
      </c>
      <c r="C9" s="43" t="s">
        <v>35</v>
      </c>
      <c r="D9" s="43" t="s">
        <v>17</v>
      </c>
      <c r="E9" s="151">
        <f t="shared" ref="E9:E19" si="2">F9+G9</f>
        <v>21.8</v>
      </c>
      <c r="F9" s="126">
        <v>0</v>
      </c>
      <c r="G9" s="152">
        <v>21.8</v>
      </c>
      <c r="H9" s="152">
        <f t="shared" ref="H9:H20" si="3">I9+J9</f>
        <v>6.5</v>
      </c>
      <c r="I9" s="126">
        <v>0</v>
      </c>
      <c r="J9" s="153">
        <v>6.5</v>
      </c>
      <c r="K9" s="152">
        <f t="shared" ref="K9:K20" si="4">L9+M9</f>
        <v>1.58</v>
      </c>
      <c r="L9" s="126">
        <v>0</v>
      </c>
      <c r="M9" s="51">
        <v>1.58</v>
      </c>
      <c r="N9" s="152">
        <f t="shared" ref="N9:N20" si="5">O9+P9</f>
        <v>1.58</v>
      </c>
      <c r="O9" s="126">
        <v>0</v>
      </c>
      <c r="P9" s="126">
        <f t="shared" si="1"/>
        <v>1.58</v>
      </c>
      <c r="Q9" s="159">
        <f t="shared" ref="Q9:Q19" si="6">K9/H9</f>
        <v>0.24307692307692308</v>
      </c>
      <c r="R9" s="159">
        <f t="shared" ref="R9:R19" si="7">N9/H9</f>
        <v>0.24307692307692308</v>
      </c>
    </row>
    <row r="10" spans="1:18" s="102" customFormat="1" ht="31.5" x14ac:dyDescent="0.25">
      <c r="A10" s="16" t="s">
        <v>116</v>
      </c>
      <c r="B10" s="69" t="s">
        <v>25</v>
      </c>
      <c r="C10" s="43" t="s">
        <v>35</v>
      </c>
      <c r="D10" s="43" t="s">
        <v>17</v>
      </c>
      <c r="E10" s="151">
        <f t="shared" si="2"/>
        <v>372.5</v>
      </c>
      <c r="F10" s="126">
        <v>0</v>
      </c>
      <c r="G10" s="152">
        <v>372.5</v>
      </c>
      <c r="H10" s="152">
        <f t="shared" si="3"/>
        <v>35</v>
      </c>
      <c r="I10" s="126">
        <v>0</v>
      </c>
      <c r="J10" s="153">
        <v>35</v>
      </c>
      <c r="K10" s="152">
        <f t="shared" si="4"/>
        <v>21.376000000000001</v>
      </c>
      <c r="L10" s="126">
        <v>0</v>
      </c>
      <c r="M10" s="51">
        <v>21.376000000000001</v>
      </c>
      <c r="N10" s="152">
        <f t="shared" si="5"/>
        <v>21.376000000000001</v>
      </c>
      <c r="O10" s="126">
        <v>0</v>
      </c>
      <c r="P10" s="126">
        <f t="shared" si="1"/>
        <v>21.376000000000001</v>
      </c>
      <c r="Q10" s="159">
        <f t="shared" si="6"/>
        <v>0.61074285714285714</v>
      </c>
      <c r="R10" s="159">
        <f t="shared" si="7"/>
        <v>0.61074285714285714</v>
      </c>
    </row>
    <row r="11" spans="1:18" s="102" customFormat="1" ht="31.5" x14ac:dyDescent="0.25">
      <c r="A11" s="16" t="s">
        <v>125</v>
      </c>
      <c r="B11" s="69" t="s">
        <v>26</v>
      </c>
      <c r="C11" s="43" t="s">
        <v>35</v>
      </c>
      <c r="D11" s="43" t="s">
        <v>17</v>
      </c>
      <c r="E11" s="151">
        <f t="shared" si="2"/>
        <v>257.10000000000002</v>
      </c>
      <c r="F11" s="126">
        <v>0</v>
      </c>
      <c r="G11" s="152">
        <v>257.10000000000002</v>
      </c>
      <c r="H11" s="126">
        <v>0</v>
      </c>
      <c r="I11" s="126">
        <v>0</v>
      </c>
      <c r="J11" s="126">
        <v>0</v>
      </c>
      <c r="K11" s="126">
        <v>0</v>
      </c>
      <c r="L11" s="126">
        <v>0</v>
      </c>
      <c r="M11" s="126">
        <v>0</v>
      </c>
      <c r="N11" s="126">
        <v>0</v>
      </c>
      <c r="O11" s="126">
        <v>0</v>
      </c>
      <c r="P11" s="126">
        <f t="shared" si="1"/>
        <v>0</v>
      </c>
      <c r="Q11" s="159" t="s">
        <v>10</v>
      </c>
      <c r="R11" s="159" t="s">
        <v>10</v>
      </c>
    </row>
    <row r="12" spans="1:18" s="102" customFormat="1" ht="31.5" x14ac:dyDescent="0.25">
      <c r="A12" s="16" t="s">
        <v>126</v>
      </c>
      <c r="B12" s="69" t="s">
        <v>27</v>
      </c>
      <c r="C12" s="43" t="s">
        <v>35</v>
      </c>
      <c r="D12" s="43" t="s">
        <v>17</v>
      </c>
      <c r="E12" s="151">
        <f t="shared" si="2"/>
        <v>311.8</v>
      </c>
      <c r="F12" s="126">
        <v>0</v>
      </c>
      <c r="G12" s="152">
        <v>311.8</v>
      </c>
      <c r="H12" s="152">
        <f t="shared" si="3"/>
        <v>78</v>
      </c>
      <c r="I12" s="126">
        <v>0</v>
      </c>
      <c r="J12" s="153">
        <v>78</v>
      </c>
      <c r="K12" s="152">
        <f t="shared" si="4"/>
        <v>75.111014999999995</v>
      </c>
      <c r="L12" s="126">
        <v>0</v>
      </c>
      <c r="M12" s="51">
        <v>75.111014999999995</v>
      </c>
      <c r="N12" s="152">
        <f t="shared" si="5"/>
        <v>75.111014999999995</v>
      </c>
      <c r="O12" s="126">
        <v>0</v>
      </c>
      <c r="P12" s="126">
        <f t="shared" si="1"/>
        <v>75.111014999999995</v>
      </c>
      <c r="Q12" s="159">
        <f t="shared" si="6"/>
        <v>0.96296173076923075</v>
      </c>
      <c r="R12" s="159">
        <f t="shared" si="7"/>
        <v>0.96296173076923075</v>
      </c>
    </row>
    <row r="13" spans="1:18" s="102" customFormat="1" ht="31.5" x14ac:dyDescent="0.25">
      <c r="A13" s="16" t="s">
        <v>127</v>
      </c>
      <c r="B13" s="69" t="s">
        <v>28</v>
      </c>
      <c r="C13" s="43" t="s">
        <v>35</v>
      </c>
      <c r="D13" s="43" t="s">
        <v>17</v>
      </c>
      <c r="E13" s="151">
        <f t="shared" si="2"/>
        <v>360.2</v>
      </c>
      <c r="F13" s="126">
        <v>0</v>
      </c>
      <c r="G13" s="152">
        <v>360.2</v>
      </c>
      <c r="H13" s="152">
        <f t="shared" si="3"/>
        <v>50</v>
      </c>
      <c r="I13" s="126">
        <v>0</v>
      </c>
      <c r="J13" s="153">
        <v>50</v>
      </c>
      <c r="K13" s="152">
        <f t="shared" si="4"/>
        <v>9.8183399999999992</v>
      </c>
      <c r="L13" s="126">
        <v>0</v>
      </c>
      <c r="M13" s="51">
        <v>9.8183399999999992</v>
      </c>
      <c r="N13" s="152">
        <f t="shared" si="5"/>
        <v>9.8183399999999992</v>
      </c>
      <c r="O13" s="126">
        <v>0</v>
      </c>
      <c r="P13" s="126">
        <f t="shared" si="1"/>
        <v>9.8183399999999992</v>
      </c>
      <c r="Q13" s="159">
        <f t="shared" si="6"/>
        <v>0.19636679999999998</v>
      </c>
      <c r="R13" s="159">
        <f t="shared" si="7"/>
        <v>0.19636679999999998</v>
      </c>
    </row>
    <row r="14" spans="1:18" s="102" customFormat="1" ht="31.5" x14ac:dyDescent="0.25">
      <c r="A14" s="16" t="s">
        <v>128</v>
      </c>
      <c r="B14" s="69" t="s">
        <v>29</v>
      </c>
      <c r="C14" s="43" t="s">
        <v>35</v>
      </c>
      <c r="D14" s="43" t="s">
        <v>17</v>
      </c>
      <c r="E14" s="151">
        <f t="shared" si="2"/>
        <v>48.7</v>
      </c>
      <c r="F14" s="126">
        <v>0</v>
      </c>
      <c r="G14" s="152">
        <v>48.7</v>
      </c>
      <c r="H14" s="126">
        <v>0</v>
      </c>
      <c r="I14" s="126">
        <v>0</v>
      </c>
      <c r="J14" s="126">
        <v>0</v>
      </c>
      <c r="K14" s="126">
        <v>0</v>
      </c>
      <c r="L14" s="126">
        <v>0</v>
      </c>
      <c r="M14" s="126">
        <v>0</v>
      </c>
      <c r="N14" s="126">
        <v>0</v>
      </c>
      <c r="O14" s="126">
        <v>0</v>
      </c>
      <c r="P14" s="126">
        <f t="shared" si="1"/>
        <v>0</v>
      </c>
      <c r="Q14" s="159" t="s">
        <v>10</v>
      </c>
      <c r="R14" s="159" t="s">
        <v>10</v>
      </c>
    </row>
    <row r="15" spans="1:18" s="102" customFormat="1" ht="31.5" x14ac:dyDescent="0.25">
      <c r="A15" s="16" t="s">
        <v>129</v>
      </c>
      <c r="B15" s="69" t="s">
        <v>30</v>
      </c>
      <c r="C15" s="43" t="s">
        <v>35</v>
      </c>
      <c r="D15" s="43" t="s">
        <v>17</v>
      </c>
      <c r="E15" s="151">
        <f t="shared" si="2"/>
        <v>248.9</v>
      </c>
      <c r="F15" s="126">
        <v>0</v>
      </c>
      <c r="G15" s="152">
        <v>248.9</v>
      </c>
      <c r="H15" s="152">
        <f t="shared" si="3"/>
        <v>83</v>
      </c>
      <c r="I15" s="126">
        <v>0</v>
      </c>
      <c r="J15" s="153">
        <v>83</v>
      </c>
      <c r="K15" s="152">
        <f t="shared" si="4"/>
        <v>5.5872200000000003</v>
      </c>
      <c r="L15" s="126">
        <v>0</v>
      </c>
      <c r="M15" s="51">
        <v>5.5872200000000003</v>
      </c>
      <c r="N15" s="152">
        <f t="shared" si="5"/>
        <v>5.5872200000000003</v>
      </c>
      <c r="O15" s="126">
        <v>0</v>
      </c>
      <c r="P15" s="126">
        <f t="shared" si="1"/>
        <v>5.5872200000000003</v>
      </c>
      <c r="Q15" s="159">
        <f t="shared" si="6"/>
        <v>6.7315903614457828E-2</v>
      </c>
      <c r="R15" s="159">
        <f t="shared" si="7"/>
        <v>6.7315903614457828E-2</v>
      </c>
    </row>
    <row r="16" spans="1:18" s="102" customFormat="1" ht="31.5" x14ac:dyDescent="0.25">
      <c r="A16" s="16" t="s">
        <v>130</v>
      </c>
      <c r="B16" s="69" t="s">
        <v>31</v>
      </c>
      <c r="C16" s="43" t="s">
        <v>35</v>
      </c>
      <c r="D16" s="43" t="s">
        <v>17</v>
      </c>
      <c r="E16" s="151">
        <f t="shared" si="2"/>
        <v>203.4</v>
      </c>
      <c r="F16" s="126">
        <v>0</v>
      </c>
      <c r="G16" s="152">
        <v>203.4</v>
      </c>
      <c r="H16" s="152">
        <f t="shared" si="3"/>
        <v>50</v>
      </c>
      <c r="I16" s="126">
        <v>0</v>
      </c>
      <c r="J16" s="153">
        <v>50</v>
      </c>
      <c r="K16" s="152">
        <f t="shared" si="4"/>
        <v>15.066549999999999</v>
      </c>
      <c r="L16" s="126">
        <v>0</v>
      </c>
      <c r="M16" s="51">
        <v>15.066549999999999</v>
      </c>
      <c r="N16" s="152">
        <f t="shared" si="5"/>
        <v>15.066549999999999</v>
      </c>
      <c r="O16" s="126">
        <v>0</v>
      </c>
      <c r="P16" s="126">
        <f t="shared" si="1"/>
        <v>15.066549999999999</v>
      </c>
      <c r="Q16" s="159">
        <f t="shared" si="6"/>
        <v>0.30133100000000002</v>
      </c>
      <c r="R16" s="159">
        <f t="shared" si="7"/>
        <v>0.30133100000000002</v>
      </c>
    </row>
    <row r="17" spans="1:18" s="102" customFormat="1" ht="31.5" x14ac:dyDescent="0.25">
      <c r="A17" s="16" t="s">
        <v>131</v>
      </c>
      <c r="B17" s="69" t="s">
        <v>32</v>
      </c>
      <c r="C17" s="43" t="s">
        <v>35</v>
      </c>
      <c r="D17" s="43" t="s">
        <v>17</v>
      </c>
      <c r="E17" s="151">
        <f t="shared" si="2"/>
        <v>208.7</v>
      </c>
      <c r="F17" s="126">
        <v>0</v>
      </c>
      <c r="G17" s="152">
        <v>208.7</v>
      </c>
      <c r="H17" s="152">
        <f t="shared" si="3"/>
        <v>70</v>
      </c>
      <c r="I17" s="126">
        <v>0</v>
      </c>
      <c r="J17" s="153">
        <v>70</v>
      </c>
      <c r="K17" s="126">
        <v>0</v>
      </c>
      <c r="L17" s="126">
        <v>0</v>
      </c>
      <c r="M17" s="126">
        <v>0</v>
      </c>
      <c r="N17" s="126">
        <v>0</v>
      </c>
      <c r="O17" s="126">
        <v>0</v>
      </c>
      <c r="P17" s="126">
        <f t="shared" si="1"/>
        <v>0</v>
      </c>
      <c r="Q17" s="159">
        <f t="shared" si="6"/>
        <v>0</v>
      </c>
      <c r="R17" s="159">
        <f t="shared" si="7"/>
        <v>0</v>
      </c>
    </row>
    <row r="18" spans="1:18" s="102" customFormat="1" ht="31.5" x14ac:dyDescent="0.25">
      <c r="A18" s="16" t="s">
        <v>132</v>
      </c>
      <c r="B18" s="69" t="s">
        <v>33</v>
      </c>
      <c r="C18" s="43" t="s">
        <v>35</v>
      </c>
      <c r="D18" s="43" t="s">
        <v>17</v>
      </c>
      <c r="E18" s="151">
        <f t="shared" si="2"/>
        <v>209.7</v>
      </c>
      <c r="F18" s="126">
        <v>0</v>
      </c>
      <c r="G18" s="152">
        <v>209.7</v>
      </c>
      <c r="H18" s="152">
        <f t="shared" si="3"/>
        <v>15</v>
      </c>
      <c r="I18" s="126">
        <v>0</v>
      </c>
      <c r="J18" s="153">
        <v>15</v>
      </c>
      <c r="K18" s="152">
        <f t="shared" si="4"/>
        <v>14.74333</v>
      </c>
      <c r="L18" s="126">
        <v>0</v>
      </c>
      <c r="M18" s="51">
        <v>14.74333</v>
      </c>
      <c r="N18" s="152">
        <f t="shared" si="5"/>
        <v>14.74333</v>
      </c>
      <c r="O18" s="126">
        <v>0</v>
      </c>
      <c r="P18" s="126">
        <f t="shared" si="1"/>
        <v>14.74333</v>
      </c>
      <c r="Q18" s="159">
        <f t="shared" si="6"/>
        <v>0.98288866666666663</v>
      </c>
      <c r="R18" s="159">
        <f t="shared" si="7"/>
        <v>0.98288866666666663</v>
      </c>
    </row>
    <row r="19" spans="1:18" s="102" customFormat="1" ht="31.5" x14ac:dyDescent="0.25">
      <c r="A19" s="16" t="s">
        <v>149</v>
      </c>
      <c r="B19" s="69" t="s">
        <v>34</v>
      </c>
      <c r="C19" s="43" t="s">
        <v>35</v>
      </c>
      <c r="D19" s="43" t="s">
        <v>17</v>
      </c>
      <c r="E19" s="151">
        <f t="shared" si="2"/>
        <v>255.9</v>
      </c>
      <c r="F19" s="126">
        <v>0</v>
      </c>
      <c r="G19" s="152">
        <v>255.9</v>
      </c>
      <c r="H19" s="152">
        <f t="shared" si="3"/>
        <v>63.9</v>
      </c>
      <c r="I19" s="126">
        <v>0</v>
      </c>
      <c r="J19" s="153">
        <v>63.9</v>
      </c>
      <c r="K19" s="152">
        <f t="shared" si="4"/>
        <v>45.247599999999998</v>
      </c>
      <c r="L19" s="126">
        <v>0</v>
      </c>
      <c r="M19" s="51">
        <v>45.247599999999998</v>
      </c>
      <c r="N19" s="152">
        <f t="shared" si="5"/>
        <v>45.247599999999998</v>
      </c>
      <c r="O19" s="126">
        <v>0</v>
      </c>
      <c r="P19" s="126">
        <f t="shared" si="1"/>
        <v>45.247599999999998</v>
      </c>
      <c r="Q19" s="159">
        <f t="shared" si="6"/>
        <v>0.70810015649452274</v>
      </c>
      <c r="R19" s="159">
        <f t="shared" si="7"/>
        <v>0.70810015649452274</v>
      </c>
    </row>
    <row r="20" spans="1:18" s="102" customFormat="1" ht="16.5" customHeight="1" x14ac:dyDescent="0.25">
      <c r="A20" s="16"/>
      <c r="B20" s="196" t="s">
        <v>36</v>
      </c>
      <c r="C20" s="197"/>
      <c r="D20" s="198"/>
      <c r="E20" s="73">
        <f>SUM(E21:E23)</f>
        <v>395.2</v>
      </c>
      <c r="F20" s="104">
        <v>0</v>
      </c>
      <c r="G20" s="73">
        <v>395.2</v>
      </c>
      <c r="H20" s="83">
        <f t="shared" si="3"/>
        <v>0</v>
      </c>
      <c r="I20" s="83">
        <f t="shared" ref="I20" si="8">J20+K20</f>
        <v>0</v>
      </c>
      <c r="J20" s="83">
        <f t="shared" ref="J20" si="9">K20+L20</f>
        <v>0</v>
      </c>
      <c r="K20" s="83">
        <f t="shared" si="4"/>
        <v>0</v>
      </c>
      <c r="L20" s="83">
        <f t="shared" ref="L20" si="10">M20+N20</f>
        <v>0</v>
      </c>
      <c r="M20" s="83">
        <f t="shared" ref="M20" si="11">N20+O20</f>
        <v>0</v>
      </c>
      <c r="N20" s="83">
        <f t="shared" si="5"/>
        <v>0</v>
      </c>
      <c r="O20" s="83">
        <f t="shared" ref="O20" si="12">P20+Q20</f>
        <v>0</v>
      </c>
      <c r="P20" s="83">
        <f t="shared" ref="P20" si="13">Q20+R20</f>
        <v>0</v>
      </c>
      <c r="Q20" s="149">
        <f t="shared" ref="Q20" si="14">SUM(Q21:Q23)</f>
        <v>0</v>
      </c>
      <c r="R20" s="149"/>
    </row>
    <row r="21" spans="1:18" s="102" customFormat="1" ht="31.5" x14ac:dyDescent="0.25">
      <c r="A21" s="16" t="s">
        <v>150</v>
      </c>
      <c r="B21" s="69" t="s">
        <v>22</v>
      </c>
      <c r="C21" s="43" t="s">
        <v>35</v>
      </c>
      <c r="D21" s="43" t="s">
        <v>17</v>
      </c>
      <c r="E21" s="83">
        <f>SUM(F21:I21)</f>
        <v>54.3</v>
      </c>
      <c r="F21" s="104">
        <v>0</v>
      </c>
      <c r="G21" s="83">
        <v>54.3</v>
      </c>
      <c r="H21" s="83">
        <f t="shared" ref="H21:H23" si="15">I21+J21</f>
        <v>0</v>
      </c>
      <c r="I21" s="83">
        <f t="shared" ref="I21:I23" si="16">J21+K21</f>
        <v>0</v>
      </c>
      <c r="J21" s="83">
        <f t="shared" ref="J21:J23" si="17">K21+L21</f>
        <v>0</v>
      </c>
      <c r="K21" s="83">
        <f t="shared" ref="K21:K23" si="18">L21+M21</f>
        <v>0</v>
      </c>
      <c r="L21" s="83">
        <f t="shared" ref="L21:L23" si="19">M21+N21</f>
        <v>0</v>
      </c>
      <c r="M21" s="83">
        <f t="shared" ref="M21:M23" si="20">N21+O21</f>
        <v>0</v>
      </c>
      <c r="N21" s="83">
        <f t="shared" ref="N21:N23" si="21">O21+P21</f>
        <v>0</v>
      </c>
      <c r="O21" s="83">
        <f t="shared" ref="O21:O23" si="22">P21+Q21</f>
        <v>0</v>
      </c>
      <c r="P21" s="83">
        <f t="shared" ref="P21:P23" si="23">Q21+R21</f>
        <v>0</v>
      </c>
      <c r="Q21" s="144">
        <v>0</v>
      </c>
      <c r="R21" s="144">
        <v>0</v>
      </c>
    </row>
    <row r="22" spans="1:18" s="102" customFormat="1" ht="31.5" x14ac:dyDescent="0.25">
      <c r="A22" s="16" t="s">
        <v>151</v>
      </c>
      <c r="B22" s="69" t="s">
        <v>29</v>
      </c>
      <c r="C22" s="43" t="s">
        <v>35</v>
      </c>
      <c r="D22" s="43" t="s">
        <v>17</v>
      </c>
      <c r="E22" s="83">
        <f>SUM(F22:I22)</f>
        <v>119.8</v>
      </c>
      <c r="F22" s="104">
        <v>0</v>
      </c>
      <c r="G22" s="83">
        <v>119.8</v>
      </c>
      <c r="H22" s="83">
        <f t="shared" si="15"/>
        <v>0</v>
      </c>
      <c r="I22" s="83">
        <f t="shared" si="16"/>
        <v>0</v>
      </c>
      <c r="J22" s="83">
        <f t="shared" si="17"/>
        <v>0</v>
      </c>
      <c r="K22" s="83">
        <f t="shared" si="18"/>
        <v>0</v>
      </c>
      <c r="L22" s="83">
        <f t="shared" si="19"/>
        <v>0</v>
      </c>
      <c r="M22" s="83">
        <f t="shared" si="20"/>
        <v>0</v>
      </c>
      <c r="N22" s="83">
        <f t="shared" si="21"/>
        <v>0</v>
      </c>
      <c r="O22" s="83">
        <f t="shared" si="22"/>
        <v>0</v>
      </c>
      <c r="P22" s="83">
        <f t="shared" si="23"/>
        <v>0</v>
      </c>
      <c r="Q22" s="144">
        <v>0</v>
      </c>
      <c r="R22" s="144">
        <v>0</v>
      </c>
    </row>
    <row r="23" spans="1:18" s="102" customFormat="1" ht="71.25" customHeight="1" x14ac:dyDescent="0.25">
      <c r="A23" s="16" t="s">
        <v>152</v>
      </c>
      <c r="B23" s="69" t="s">
        <v>42</v>
      </c>
      <c r="C23" s="43" t="s">
        <v>35</v>
      </c>
      <c r="D23" s="43" t="s">
        <v>17</v>
      </c>
      <c r="E23" s="83">
        <f>SUM(F23:I23)</f>
        <v>221.1</v>
      </c>
      <c r="F23" s="104">
        <v>0</v>
      </c>
      <c r="G23" s="83">
        <v>221.1</v>
      </c>
      <c r="H23" s="83">
        <f t="shared" si="15"/>
        <v>0</v>
      </c>
      <c r="I23" s="83">
        <f t="shared" si="16"/>
        <v>0</v>
      </c>
      <c r="J23" s="83">
        <f t="shared" si="17"/>
        <v>0</v>
      </c>
      <c r="K23" s="83">
        <f t="shared" si="18"/>
        <v>0</v>
      </c>
      <c r="L23" s="83">
        <f t="shared" si="19"/>
        <v>0</v>
      </c>
      <c r="M23" s="83">
        <f t="shared" si="20"/>
        <v>0</v>
      </c>
      <c r="N23" s="83">
        <f t="shared" si="21"/>
        <v>0</v>
      </c>
      <c r="O23" s="83">
        <f t="shared" si="22"/>
        <v>0</v>
      </c>
      <c r="P23" s="83">
        <f t="shared" si="23"/>
        <v>0</v>
      </c>
      <c r="Q23" s="144">
        <v>0</v>
      </c>
      <c r="R23" s="144">
        <v>0</v>
      </c>
    </row>
    <row r="24" spans="1:18" s="102" customFormat="1" ht="69" customHeight="1" x14ac:dyDescent="0.25">
      <c r="A24" s="16"/>
      <c r="B24" s="196" t="s">
        <v>85</v>
      </c>
      <c r="C24" s="197"/>
      <c r="D24" s="198"/>
      <c r="E24" s="73">
        <f>SUM(E25:E39)</f>
        <v>18156.5</v>
      </c>
      <c r="F24" s="73">
        <f t="shared" ref="F24:J24" si="24">SUM(F25:F39)</f>
        <v>0</v>
      </c>
      <c r="G24" s="73">
        <f t="shared" si="24"/>
        <v>18156.5</v>
      </c>
      <c r="H24" s="73">
        <f t="shared" si="24"/>
        <v>1847.1</v>
      </c>
      <c r="I24" s="73">
        <f t="shared" si="24"/>
        <v>0</v>
      </c>
      <c r="J24" s="73">
        <f t="shared" si="24"/>
        <v>1847.1</v>
      </c>
      <c r="K24" s="73">
        <f t="shared" ref="K24" si="25">SUM(K25:K39)</f>
        <v>1688.99029</v>
      </c>
      <c r="L24" s="73">
        <f t="shared" ref="L24" si="26">SUM(L25:L39)</f>
        <v>0</v>
      </c>
      <c r="M24" s="73">
        <f t="shared" ref="M24" si="27">SUM(M25:M39)</f>
        <v>1688.99029</v>
      </c>
      <c r="N24" s="73">
        <f t="shared" ref="N24" si="28">SUM(N25:N39)</f>
        <v>1688.99</v>
      </c>
      <c r="O24" s="73">
        <f t="shared" ref="O24" si="29">SUM(O25:O39)</f>
        <v>0</v>
      </c>
      <c r="P24" s="73">
        <f t="shared" ref="P24" si="30">SUM(P25:P39)</f>
        <v>1688.99</v>
      </c>
      <c r="Q24" s="159">
        <f t="shared" ref="Q24" si="31">K24/H24</f>
        <v>0.91440110984786971</v>
      </c>
      <c r="R24" s="159">
        <f t="shared" ref="R24" si="32">N24/H24</f>
        <v>0.91440095284500034</v>
      </c>
    </row>
    <row r="25" spans="1:18" s="102" customFormat="1" ht="31.5" x14ac:dyDescent="0.25">
      <c r="A25" s="16" t="s">
        <v>153</v>
      </c>
      <c r="B25" s="84" t="s">
        <v>22</v>
      </c>
      <c r="C25" s="43" t="s">
        <v>35</v>
      </c>
      <c r="D25" s="43" t="s">
        <v>17</v>
      </c>
      <c r="E25" s="83">
        <f>F25+G25</f>
        <v>948.1</v>
      </c>
      <c r="F25" s="104">
        <v>0</v>
      </c>
      <c r="G25" s="83">
        <v>948.1</v>
      </c>
      <c r="H25" s="83">
        <f t="shared" ref="H25:H29" si="33">I25+J25</f>
        <v>0</v>
      </c>
      <c r="I25" s="83">
        <f t="shared" ref="I25:I29" si="34">J25+K25</f>
        <v>0</v>
      </c>
      <c r="J25" s="83">
        <f t="shared" ref="J25:J29" si="35">K25+L25</f>
        <v>0</v>
      </c>
      <c r="K25" s="83">
        <f t="shared" ref="K25:K29" si="36">L25+M25</f>
        <v>0</v>
      </c>
      <c r="L25" s="83">
        <f t="shared" ref="L25:L29" si="37">M25+N25</f>
        <v>0</v>
      </c>
      <c r="M25" s="83">
        <f t="shared" ref="M25:M29" si="38">N25+O25</f>
        <v>0</v>
      </c>
      <c r="N25" s="83">
        <f t="shared" ref="N25:N29" si="39">O25+P25</f>
        <v>0</v>
      </c>
      <c r="O25" s="83">
        <f t="shared" ref="O25:O29" si="40">P25+Q25</f>
        <v>0</v>
      </c>
      <c r="P25" s="83">
        <f t="shared" ref="P25:P29" si="41">Q25+R25</f>
        <v>0</v>
      </c>
      <c r="Q25" s="144">
        <v>0</v>
      </c>
      <c r="R25" s="144">
        <v>0</v>
      </c>
    </row>
    <row r="26" spans="1:18" s="102" customFormat="1" ht="31.5" x14ac:dyDescent="0.25">
      <c r="A26" s="16" t="s">
        <v>154</v>
      </c>
      <c r="B26" s="84" t="s">
        <v>23</v>
      </c>
      <c r="C26" s="43" t="s">
        <v>35</v>
      </c>
      <c r="D26" s="43" t="s">
        <v>17</v>
      </c>
      <c r="E26" s="83">
        <f t="shared" ref="E26:E39" si="42">F26+G26</f>
        <v>957.6</v>
      </c>
      <c r="F26" s="104">
        <v>0</v>
      </c>
      <c r="G26" s="83">
        <v>957.6</v>
      </c>
      <c r="H26" s="83">
        <f t="shared" si="33"/>
        <v>0</v>
      </c>
      <c r="I26" s="83">
        <f t="shared" si="34"/>
        <v>0</v>
      </c>
      <c r="J26" s="83">
        <f t="shared" si="35"/>
        <v>0</v>
      </c>
      <c r="K26" s="83">
        <f t="shared" si="36"/>
        <v>0</v>
      </c>
      <c r="L26" s="83">
        <f t="shared" si="37"/>
        <v>0</v>
      </c>
      <c r="M26" s="83">
        <f t="shared" si="38"/>
        <v>0</v>
      </c>
      <c r="N26" s="83">
        <f t="shared" si="39"/>
        <v>0</v>
      </c>
      <c r="O26" s="83">
        <f t="shared" si="40"/>
        <v>0</v>
      </c>
      <c r="P26" s="83">
        <f t="shared" si="41"/>
        <v>0</v>
      </c>
      <c r="Q26" s="144">
        <v>0</v>
      </c>
      <c r="R26" s="144">
        <v>0</v>
      </c>
    </row>
    <row r="27" spans="1:18" s="102" customFormat="1" ht="31.5" x14ac:dyDescent="0.25">
      <c r="A27" s="16" t="s">
        <v>155</v>
      </c>
      <c r="B27" s="84" t="s">
        <v>37</v>
      </c>
      <c r="C27" s="43" t="s">
        <v>35</v>
      </c>
      <c r="D27" s="43" t="s">
        <v>17</v>
      </c>
      <c r="E27" s="83">
        <f t="shared" si="42"/>
        <v>301.8</v>
      </c>
      <c r="F27" s="104">
        <v>0</v>
      </c>
      <c r="G27" s="83">
        <v>301.8</v>
      </c>
      <c r="H27" s="83">
        <f t="shared" si="33"/>
        <v>0</v>
      </c>
      <c r="I27" s="83">
        <f t="shared" si="34"/>
        <v>0</v>
      </c>
      <c r="J27" s="83">
        <f t="shared" si="35"/>
        <v>0</v>
      </c>
      <c r="K27" s="83">
        <f t="shared" si="36"/>
        <v>0</v>
      </c>
      <c r="L27" s="83">
        <f t="shared" si="37"/>
        <v>0</v>
      </c>
      <c r="M27" s="83">
        <f t="shared" si="38"/>
        <v>0</v>
      </c>
      <c r="N27" s="83">
        <f t="shared" si="39"/>
        <v>0</v>
      </c>
      <c r="O27" s="83">
        <f t="shared" si="40"/>
        <v>0</v>
      </c>
      <c r="P27" s="83">
        <f t="shared" si="41"/>
        <v>0</v>
      </c>
      <c r="Q27" s="144">
        <v>0</v>
      </c>
      <c r="R27" s="144">
        <v>0</v>
      </c>
    </row>
    <row r="28" spans="1:18" s="102" customFormat="1" ht="31.5" x14ac:dyDescent="0.25">
      <c r="A28" s="16" t="s">
        <v>156</v>
      </c>
      <c r="B28" s="84" t="s">
        <v>25</v>
      </c>
      <c r="C28" s="43" t="s">
        <v>35</v>
      </c>
      <c r="D28" s="43" t="s">
        <v>17</v>
      </c>
      <c r="E28" s="83">
        <f t="shared" si="42"/>
        <v>680.90000000000009</v>
      </c>
      <c r="F28" s="104">
        <v>0</v>
      </c>
      <c r="G28" s="83">
        <v>680.90000000000009</v>
      </c>
      <c r="H28" s="83">
        <f t="shared" si="33"/>
        <v>0</v>
      </c>
      <c r="I28" s="83">
        <f t="shared" si="34"/>
        <v>0</v>
      </c>
      <c r="J28" s="83">
        <f t="shared" si="35"/>
        <v>0</v>
      </c>
      <c r="K28" s="83">
        <f t="shared" si="36"/>
        <v>0</v>
      </c>
      <c r="L28" s="83">
        <f t="shared" si="37"/>
        <v>0</v>
      </c>
      <c r="M28" s="83">
        <f t="shared" si="38"/>
        <v>0</v>
      </c>
      <c r="N28" s="83">
        <f t="shared" si="39"/>
        <v>0</v>
      </c>
      <c r="O28" s="83">
        <f t="shared" si="40"/>
        <v>0</v>
      </c>
      <c r="P28" s="83">
        <f t="shared" si="41"/>
        <v>0</v>
      </c>
      <c r="Q28" s="144">
        <v>0</v>
      </c>
      <c r="R28" s="144">
        <v>0</v>
      </c>
    </row>
    <row r="29" spans="1:18" s="102" customFormat="1" ht="31.5" x14ac:dyDescent="0.25">
      <c r="A29" s="16" t="s">
        <v>157</v>
      </c>
      <c r="B29" s="84" t="s">
        <v>26</v>
      </c>
      <c r="C29" s="43" t="s">
        <v>35</v>
      </c>
      <c r="D29" s="43" t="s">
        <v>17</v>
      </c>
      <c r="E29" s="83">
        <f t="shared" si="42"/>
        <v>764.3</v>
      </c>
      <c r="F29" s="104">
        <v>0</v>
      </c>
      <c r="G29" s="83">
        <v>764.3</v>
      </c>
      <c r="H29" s="83">
        <f t="shared" si="33"/>
        <v>0</v>
      </c>
      <c r="I29" s="83">
        <f t="shared" si="34"/>
        <v>0</v>
      </c>
      <c r="J29" s="83">
        <f t="shared" si="35"/>
        <v>0</v>
      </c>
      <c r="K29" s="83">
        <f t="shared" si="36"/>
        <v>0</v>
      </c>
      <c r="L29" s="83">
        <f t="shared" si="37"/>
        <v>0</v>
      </c>
      <c r="M29" s="83">
        <f t="shared" si="38"/>
        <v>0</v>
      </c>
      <c r="N29" s="83">
        <f t="shared" si="39"/>
        <v>0</v>
      </c>
      <c r="O29" s="83">
        <f t="shared" si="40"/>
        <v>0</v>
      </c>
      <c r="P29" s="83">
        <f t="shared" si="41"/>
        <v>0</v>
      </c>
      <c r="Q29" s="144">
        <v>0</v>
      </c>
      <c r="R29" s="144">
        <v>0</v>
      </c>
    </row>
    <row r="30" spans="1:18" s="102" customFormat="1" ht="31.5" x14ac:dyDescent="0.25">
      <c r="A30" s="16" t="s">
        <v>158</v>
      </c>
      <c r="B30" s="84" t="s">
        <v>27</v>
      </c>
      <c r="C30" s="43" t="s">
        <v>35</v>
      </c>
      <c r="D30" s="43" t="s">
        <v>17</v>
      </c>
      <c r="E30" s="83">
        <f t="shared" si="42"/>
        <v>957.6</v>
      </c>
      <c r="F30" s="104">
        <v>0</v>
      </c>
      <c r="G30" s="83">
        <v>957.6</v>
      </c>
      <c r="H30" s="83">
        <f t="shared" ref="H30:H31" si="43">I30+J30</f>
        <v>17.100000000000001</v>
      </c>
      <c r="I30" s="83">
        <v>0</v>
      </c>
      <c r="J30" s="74">
        <v>17.100000000000001</v>
      </c>
      <c r="K30" s="104">
        <v>0</v>
      </c>
      <c r="L30" s="104">
        <v>0</v>
      </c>
      <c r="M30" s="104">
        <v>0</v>
      </c>
      <c r="N30" s="104">
        <v>0</v>
      </c>
      <c r="O30" s="104">
        <v>0</v>
      </c>
      <c r="P30" s="104">
        <v>0</v>
      </c>
      <c r="Q30" s="128">
        <f t="shared" ref="Q30" si="44">K30/H30</f>
        <v>0</v>
      </c>
      <c r="R30" s="128">
        <f t="shared" ref="R30" si="45">N30/H30</f>
        <v>0</v>
      </c>
    </row>
    <row r="31" spans="1:18" s="102" customFormat="1" ht="31.5" x14ac:dyDescent="0.25">
      <c r="A31" s="16" t="s">
        <v>159</v>
      </c>
      <c r="B31" s="84" t="s">
        <v>28</v>
      </c>
      <c r="C31" s="43" t="s">
        <v>35</v>
      </c>
      <c r="D31" s="43" t="s">
        <v>17</v>
      </c>
      <c r="E31" s="83">
        <f t="shared" si="42"/>
        <v>2420.1999999999998</v>
      </c>
      <c r="F31" s="104">
        <v>0</v>
      </c>
      <c r="G31" s="83">
        <v>2420.1999999999998</v>
      </c>
      <c r="H31" s="83">
        <f t="shared" si="43"/>
        <v>0</v>
      </c>
      <c r="I31" s="83">
        <f t="shared" ref="I31" si="46">J31+K31</f>
        <v>0</v>
      </c>
      <c r="J31" s="83">
        <f t="shared" ref="J31" si="47">K31+L31</f>
        <v>0</v>
      </c>
      <c r="K31" s="83">
        <f t="shared" ref="K31" si="48">L31+M31</f>
        <v>0</v>
      </c>
      <c r="L31" s="83">
        <f t="shared" ref="L31" si="49">M31+N31</f>
        <v>0</v>
      </c>
      <c r="M31" s="83">
        <f t="shared" ref="M31" si="50">N31+O31</f>
        <v>0</v>
      </c>
      <c r="N31" s="83">
        <f t="shared" ref="N31" si="51">O31+P31</f>
        <v>0</v>
      </c>
      <c r="O31" s="83">
        <f t="shared" ref="O31" si="52">P31+Q31</f>
        <v>0</v>
      </c>
      <c r="P31" s="83">
        <f t="shared" ref="P31" si="53">Q31+R31</f>
        <v>0</v>
      </c>
      <c r="Q31" s="144">
        <v>0</v>
      </c>
      <c r="R31" s="144">
        <v>0</v>
      </c>
    </row>
    <row r="32" spans="1:18" s="102" customFormat="1" ht="31.5" x14ac:dyDescent="0.25">
      <c r="A32" s="16" t="s">
        <v>160</v>
      </c>
      <c r="B32" s="84" t="s">
        <v>38</v>
      </c>
      <c r="C32" s="43" t="s">
        <v>35</v>
      </c>
      <c r="D32" s="43" t="s">
        <v>17</v>
      </c>
      <c r="E32" s="83">
        <f t="shared" si="42"/>
        <v>4554.1000000000004</v>
      </c>
      <c r="F32" s="104">
        <v>0</v>
      </c>
      <c r="G32" s="83">
        <v>4554.1000000000004</v>
      </c>
      <c r="H32" s="83">
        <f t="shared" ref="H32:H39" si="54">I32+J32</f>
        <v>1400</v>
      </c>
      <c r="I32" s="83"/>
      <c r="J32" s="74">
        <v>1400</v>
      </c>
      <c r="K32" s="74">
        <f>M32</f>
        <v>1308.99029</v>
      </c>
      <c r="L32" s="104">
        <v>0</v>
      </c>
      <c r="M32" s="74">
        <v>1308.99029</v>
      </c>
      <c r="N32" s="83">
        <f>P32</f>
        <v>1308.99</v>
      </c>
      <c r="O32" s="104">
        <v>0</v>
      </c>
      <c r="P32" s="74">
        <v>1308.99</v>
      </c>
      <c r="Q32" s="159">
        <f t="shared" ref="Q32:Q37" si="55">K32/H32</f>
        <v>0.93499306428571427</v>
      </c>
      <c r="R32" s="159">
        <f t="shared" ref="R32:R40" si="56">N32/H32</f>
        <v>0.93499285714285718</v>
      </c>
    </row>
    <row r="33" spans="1:18" s="102" customFormat="1" ht="31.5" x14ac:dyDescent="0.25">
      <c r="A33" s="16" t="s">
        <v>161</v>
      </c>
      <c r="B33" s="84" t="s">
        <v>39</v>
      </c>
      <c r="C33" s="43" t="s">
        <v>35</v>
      </c>
      <c r="D33" s="43" t="s">
        <v>17</v>
      </c>
      <c r="E33" s="83">
        <f t="shared" si="42"/>
        <v>1147.7</v>
      </c>
      <c r="F33" s="104">
        <v>0</v>
      </c>
      <c r="G33" s="83">
        <v>1147.7</v>
      </c>
      <c r="H33" s="83">
        <f t="shared" si="54"/>
        <v>380</v>
      </c>
      <c r="I33" s="83"/>
      <c r="J33" s="74">
        <v>380</v>
      </c>
      <c r="K33" s="74">
        <f>M33</f>
        <v>380</v>
      </c>
      <c r="L33" s="104">
        <v>0</v>
      </c>
      <c r="M33" s="74">
        <v>380</v>
      </c>
      <c r="N33" s="83">
        <v>380</v>
      </c>
      <c r="O33" s="104">
        <v>0</v>
      </c>
      <c r="P33" s="74">
        <v>380</v>
      </c>
      <c r="Q33" s="128">
        <f t="shared" si="55"/>
        <v>1</v>
      </c>
      <c r="R33" s="128">
        <f t="shared" si="56"/>
        <v>1</v>
      </c>
    </row>
    <row r="34" spans="1:18" s="102" customFormat="1" ht="31.5" x14ac:dyDescent="0.25">
      <c r="A34" s="16" t="s">
        <v>162</v>
      </c>
      <c r="B34" s="84" t="s">
        <v>29</v>
      </c>
      <c r="C34" s="43" t="s">
        <v>35</v>
      </c>
      <c r="D34" s="43" t="s">
        <v>17</v>
      </c>
      <c r="E34" s="83">
        <f t="shared" si="42"/>
        <v>646.79999999999995</v>
      </c>
      <c r="F34" s="104">
        <v>0</v>
      </c>
      <c r="G34" s="83">
        <v>646.79999999999995</v>
      </c>
      <c r="H34" s="83">
        <f t="shared" ref="H34:H35" si="57">I34+J34</f>
        <v>0</v>
      </c>
      <c r="I34" s="83">
        <f t="shared" ref="I34:I35" si="58">J34+K34</f>
        <v>0</v>
      </c>
      <c r="J34" s="83">
        <f t="shared" ref="J34:J35" si="59">K34+L34</f>
        <v>0</v>
      </c>
      <c r="K34" s="83">
        <f t="shared" ref="K34:K36" si="60">L34+M34</f>
        <v>0</v>
      </c>
      <c r="L34" s="83">
        <f t="shared" ref="L34:L36" si="61">M34+N34</f>
        <v>0</v>
      </c>
      <c r="M34" s="83">
        <f t="shared" ref="M34:M36" si="62">N34+O34</f>
        <v>0</v>
      </c>
      <c r="N34" s="83">
        <f t="shared" ref="N34:N36" si="63">O34+P34</f>
        <v>0</v>
      </c>
      <c r="O34" s="83">
        <f t="shared" ref="O34:O36" si="64">P34+Q34</f>
        <v>0</v>
      </c>
      <c r="P34" s="83">
        <f t="shared" ref="P34:P36" si="65">Q34+R34</f>
        <v>0</v>
      </c>
      <c r="Q34" s="144">
        <v>0</v>
      </c>
      <c r="R34" s="144">
        <v>0</v>
      </c>
    </row>
    <row r="35" spans="1:18" s="102" customFormat="1" ht="31.5" x14ac:dyDescent="0.25">
      <c r="A35" s="16" t="s">
        <v>163</v>
      </c>
      <c r="B35" s="84" t="s">
        <v>42</v>
      </c>
      <c r="C35" s="43" t="s">
        <v>35</v>
      </c>
      <c r="D35" s="43" t="s">
        <v>17</v>
      </c>
      <c r="E35" s="83">
        <f t="shared" si="42"/>
        <v>1223.4000000000001</v>
      </c>
      <c r="F35" s="104">
        <v>0</v>
      </c>
      <c r="G35" s="83">
        <v>1223.4000000000001</v>
      </c>
      <c r="H35" s="83">
        <f t="shared" si="57"/>
        <v>0</v>
      </c>
      <c r="I35" s="83">
        <f t="shared" si="58"/>
        <v>0</v>
      </c>
      <c r="J35" s="83">
        <f t="shared" si="59"/>
        <v>0</v>
      </c>
      <c r="K35" s="83">
        <f t="shared" si="60"/>
        <v>0</v>
      </c>
      <c r="L35" s="83">
        <f t="shared" si="61"/>
        <v>0</v>
      </c>
      <c r="M35" s="83">
        <f t="shared" si="62"/>
        <v>0</v>
      </c>
      <c r="N35" s="83">
        <f t="shared" si="63"/>
        <v>0</v>
      </c>
      <c r="O35" s="83">
        <f t="shared" si="64"/>
        <v>0</v>
      </c>
      <c r="P35" s="83">
        <f t="shared" si="65"/>
        <v>0</v>
      </c>
      <c r="Q35" s="144">
        <v>0</v>
      </c>
      <c r="R35" s="144">
        <v>0</v>
      </c>
    </row>
    <row r="36" spans="1:18" s="102" customFormat="1" ht="31.5" x14ac:dyDescent="0.25">
      <c r="A36" s="16" t="s">
        <v>164</v>
      </c>
      <c r="B36" s="84" t="s">
        <v>30</v>
      </c>
      <c r="C36" s="43" t="s">
        <v>35</v>
      </c>
      <c r="D36" s="43" t="s">
        <v>17</v>
      </c>
      <c r="E36" s="83">
        <f t="shared" si="42"/>
        <v>1563.9</v>
      </c>
      <c r="F36" s="104">
        <v>0</v>
      </c>
      <c r="G36" s="83">
        <v>1563.9</v>
      </c>
      <c r="H36" s="83">
        <f t="shared" ref="H36" si="66">I36+J36</f>
        <v>0</v>
      </c>
      <c r="I36" s="83">
        <f t="shared" ref="I36" si="67">J36+K36</f>
        <v>0</v>
      </c>
      <c r="J36" s="83">
        <f t="shared" ref="J36" si="68">K36+L36</f>
        <v>0</v>
      </c>
      <c r="K36" s="83">
        <f t="shared" si="60"/>
        <v>0</v>
      </c>
      <c r="L36" s="83">
        <f t="shared" si="61"/>
        <v>0</v>
      </c>
      <c r="M36" s="83">
        <f t="shared" si="62"/>
        <v>0</v>
      </c>
      <c r="N36" s="83">
        <f t="shared" si="63"/>
        <v>0</v>
      </c>
      <c r="O36" s="83">
        <f t="shared" si="64"/>
        <v>0</v>
      </c>
      <c r="P36" s="83">
        <f t="shared" si="65"/>
        <v>0</v>
      </c>
      <c r="Q36" s="144">
        <v>0</v>
      </c>
      <c r="R36" s="144">
        <v>0</v>
      </c>
    </row>
    <row r="37" spans="1:18" s="102" customFormat="1" ht="31.5" x14ac:dyDescent="0.25">
      <c r="A37" s="16" t="s">
        <v>165</v>
      </c>
      <c r="B37" s="84" t="s">
        <v>31</v>
      </c>
      <c r="C37" s="43" t="s">
        <v>35</v>
      </c>
      <c r="D37" s="43" t="s">
        <v>17</v>
      </c>
      <c r="E37" s="83">
        <f t="shared" si="42"/>
        <v>733</v>
      </c>
      <c r="F37" s="104">
        <v>0</v>
      </c>
      <c r="G37" s="83">
        <v>733</v>
      </c>
      <c r="H37" s="83">
        <f t="shared" si="54"/>
        <v>50</v>
      </c>
      <c r="I37" s="104">
        <v>0</v>
      </c>
      <c r="J37" s="74">
        <v>50</v>
      </c>
      <c r="K37" s="104">
        <v>0</v>
      </c>
      <c r="L37" s="104">
        <v>0</v>
      </c>
      <c r="M37" s="104">
        <v>0</v>
      </c>
      <c r="N37" s="104">
        <v>0</v>
      </c>
      <c r="O37" s="104">
        <v>0</v>
      </c>
      <c r="P37" s="104">
        <v>0</v>
      </c>
      <c r="Q37" s="128">
        <f t="shared" si="55"/>
        <v>0</v>
      </c>
      <c r="R37" s="128">
        <f t="shared" si="56"/>
        <v>0</v>
      </c>
    </row>
    <row r="38" spans="1:18" s="102" customFormat="1" ht="31.5" x14ac:dyDescent="0.25">
      <c r="A38" s="16" t="s">
        <v>166</v>
      </c>
      <c r="B38" s="84" t="s">
        <v>32</v>
      </c>
      <c r="C38" s="43" t="s">
        <v>35</v>
      </c>
      <c r="D38" s="43" t="s">
        <v>17</v>
      </c>
      <c r="E38" s="83">
        <f t="shared" si="42"/>
        <v>634.6</v>
      </c>
      <c r="F38" s="104">
        <v>0</v>
      </c>
      <c r="G38" s="83">
        <v>634.6</v>
      </c>
      <c r="H38" s="83">
        <f t="shared" si="54"/>
        <v>0</v>
      </c>
      <c r="I38" s="83">
        <f t="shared" ref="I38:I39" si="69">J38+K38</f>
        <v>0</v>
      </c>
      <c r="J38" s="83">
        <f t="shared" ref="J38:J39" si="70">K38+L38</f>
        <v>0</v>
      </c>
      <c r="K38" s="83">
        <f t="shared" ref="K38:K39" si="71">L38+M38</f>
        <v>0</v>
      </c>
      <c r="L38" s="83">
        <f t="shared" ref="L38:L39" si="72">M38+N38</f>
        <v>0</v>
      </c>
      <c r="M38" s="83">
        <f t="shared" ref="M38:M39" si="73">N38+O38</f>
        <v>0</v>
      </c>
      <c r="N38" s="83">
        <f t="shared" ref="N38:N39" si="74">O38+P38</f>
        <v>0</v>
      </c>
      <c r="O38" s="83">
        <f t="shared" ref="O38:O39" si="75">P38+Q38</f>
        <v>0</v>
      </c>
      <c r="P38" s="83">
        <f t="shared" ref="P38:P39" si="76">Q38+R38</f>
        <v>0</v>
      </c>
      <c r="Q38" s="144">
        <v>0</v>
      </c>
      <c r="R38" s="144">
        <v>0</v>
      </c>
    </row>
    <row r="39" spans="1:18" s="102" customFormat="1" ht="31.5" x14ac:dyDescent="0.25">
      <c r="A39" s="16" t="s">
        <v>167</v>
      </c>
      <c r="B39" s="84" t="s">
        <v>34</v>
      </c>
      <c r="C39" s="43" t="s">
        <v>35</v>
      </c>
      <c r="D39" s="43" t="s">
        <v>17</v>
      </c>
      <c r="E39" s="83">
        <f t="shared" si="42"/>
        <v>622.5</v>
      </c>
      <c r="F39" s="104">
        <v>0</v>
      </c>
      <c r="G39" s="83">
        <v>622.5</v>
      </c>
      <c r="H39" s="83">
        <f t="shared" si="54"/>
        <v>0</v>
      </c>
      <c r="I39" s="83">
        <f t="shared" si="69"/>
        <v>0</v>
      </c>
      <c r="J39" s="83">
        <f t="shared" si="70"/>
        <v>0</v>
      </c>
      <c r="K39" s="83">
        <f t="shared" si="71"/>
        <v>0</v>
      </c>
      <c r="L39" s="83">
        <f t="shared" si="72"/>
        <v>0</v>
      </c>
      <c r="M39" s="83">
        <f t="shared" si="73"/>
        <v>0</v>
      </c>
      <c r="N39" s="83">
        <f t="shared" si="74"/>
        <v>0</v>
      </c>
      <c r="O39" s="83">
        <f t="shared" si="75"/>
        <v>0</v>
      </c>
      <c r="P39" s="83">
        <f t="shared" si="76"/>
        <v>0</v>
      </c>
      <c r="Q39" s="144">
        <v>0</v>
      </c>
      <c r="R39" s="144">
        <v>0</v>
      </c>
    </row>
    <row r="40" spans="1:18" s="102" customFormat="1" ht="51.75" customHeight="1" x14ac:dyDescent="0.25">
      <c r="A40" s="16"/>
      <c r="B40" s="196" t="s">
        <v>40</v>
      </c>
      <c r="C40" s="197"/>
      <c r="D40" s="198"/>
      <c r="E40" s="73">
        <f>E41+E44+E48</f>
        <v>29811.7</v>
      </c>
      <c r="F40" s="104">
        <v>0</v>
      </c>
      <c r="G40" s="73">
        <f>G41+G44+G48</f>
        <v>29811.7</v>
      </c>
      <c r="H40" s="73">
        <f t="shared" ref="H40:P40" si="77">H41+H44+H48</f>
        <v>2038.3000000000002</v>
      </c>
      <c r="I40" s="73">
        <f t="shared" si="77"/>
        <v>0</v>
      </c>
      <c r="J40" s="73">
        <f t="shared" si="77"/>
        <v>2038.3000000000002</v>
      </c>
      <c r="K40" s="73">
        <f t="shared" si="77"/>
        <v>536.28391999999997</v>
      </c>
      <c r="L40" s="73">
        <f t="shared" si="77"/>
        <v>0</v>
      </c>
      <c r="M40" s="73">
        <f t="shared" si="77"/>
        <v>536.28391999999997</v>
      </c>
      <c r="N40" s="73">
        <f t="shared" si="77"/>
        <v>536.28391999999997</v>
      </c>
      <c r="O40" s="73">
        <f t="shared" si="77"/>
        <v>0</v>
      </c>
      <c r="P40" s="73">
        <f t="shared" si="77"/>
        <v>536.28391999999997</v>
      </c>
      <c r="Q40" s="127">
        <f>Q41+Q44+Q48</f>
        <v>0.97577132459970872</v>
      </c>
      <c r="R40" s="127">
        <f t="shared" si="56"/>
        <v>0.26310352744934501</v>
      </c>
    </row>
    <row r="41" spans="1:18" s="102" customFormat="1" ht="40.5" customHeight="1" x14ac:dyDescent="0.25">
      <c r="A41" s="16"/>
      <c r="B41" s="185" t="s">
        <v>117</v>
      </c>
      <c r="C41" s="186"/>
      <c r="D41" s="187"/>
      <c r="E41" s="76">
        <f>SUM(E42:E43)</f>
        <v>20999</v>
      </c>
      <c r="F41" s="104">
        <v>0</v>
      </c>
      <c r="G41" s="76">
        <v>20999</v>
      </c>
      <c r="H41" s="150">
        <f t="shared" ref="H41:H43" si="78">I41+J41</f>
        <v>0</v>
      </c>
      <c r="I41" s="150">
        <f t="shared" ref="I41:I43" si="79">J41+K41</f>
        <v>0</v>
      </c>
      <c r="J41" s="150">
        <f t="shared" ref="J41:J43" si="80">K41+L41</f>
        <v>0</v>
      </c>
      <c r="K41" s="150">
        <f t="shared" ref="K41:K43" si="81">L41+M41</f>
        <v>0</v>
      </c>
      <c r="L41" s="150">
        <f t="shared" ref="L41:L43" si="82">M41+N41</f>
        <v>0</v>
      </c>
      <c r="M41" s="150">
        <f t="shared" ref="M41:M43" si="83">N41+O41</f>
        <v>0</v>
      </c>
      <c r="N41" s="150">
        <f t="shared" ref="N41:N43" si="84">O41+P41</f>
        <v>0</v>
      </c>
      <c r="O41" s="150">
        <f t="shared" ref="O41:O43" si="85">P41+Q41</f>
        <v>0</v>
      </c>
      <c r="P41" s="150">
        <f t="shared" ref="P41:P43" si="86">Q41+R41</f>
        <v>0</v>
      </c>
      <c r="Q41" s="144">
        <v>0</v>
      </c>
      <c r="R41" s="144">
        <v>0</v>
      </c>
    </row>
    <row r="42" spans="1:18" s="102" customFormat="1" ht="57" customHeight="1" x14ac:dyDescent="0.25">
      <c r="A42" s="16" t="s">
        <v>168</v>
      </c>
      <c r="B42" s="42" t="s">
        <v>189</v>
      </c>
      <c r="C42" s="43" t="s">
        <v>35</v>
      </c>
      <c r="D42" s="43" t="s">
        <v>2</v>
      </c>
      <c r="E42" s="152">
        <f t="shared" ref="E42:E43" si="87">SUM(F42:I42)</f>
        <v>999</v>
      </c>
      <c r="F42" s="126">
        <v>0</v>
      </c>
      <c r="G42" s="152">
        <v>999</v>
      </c>
      <c r="H42" s="152">
        <f t="shared" si="78"/>
        <v>0</v>
      </c>
      <c r="I42" s="152">
        <f t="shared" si="79"/>
        <v>0</v>
      </c>
      <c r="J42" s="152">
        <f t="shared" si="80"/>
        <v>0</v>
      </c>
      <c r="K42" s="152">
        <f t="shared" si="81"/>
        <v>0</v>
      </c>
      <c r="L42" s="152">
        <f t="shared" si="82"/>
        <v>0</v>
      </c>
      <c r="M42" s="152">
        <f t="shared" si="83"/>
        <v>0</v>
      </c>
      <c r="N42" s="152">
        <f t="shared" si="84"/>
        <v>0</v>
      </c>
      <c r="O42" s="152">
        <f t="shared" si="85"/>
        <v>0</v>
      </c>
      <c r="P42" s="152">
        <f t="shared" si="86"/>
        <v>0</v>
      </c>
      <c r="Q42" s="144">
        <v>0</v>
      </c>
      <c r="R42" s="144">
        <v>0</v>
      </c>
    </row>
    <row r="43" spans="1:18" s="102" customFormat="1" ht="31.5" x14ac:dyDescent="0.25">
      <c r="A43" s="16" t="s">
        <v>169</v>
      </c>
      <c r="B43" s="42" t="s">
        <v>190</v>
      </c>
      <c r="C43" s="43" t="s">
        <v>35</v>
      </c>
      <c r="D43" s="43" t="s">
        <v>2</v>
      </c>
      <c r="E43" s="154">
        <f t="shared" si="87"/>
        <v>20000</v>
      </c>
      <c r="F43" s="126">
        <v>0</v>
      </c>
      <c r="G43" s="154">
        <v>20000</v>
      </c>
      <c r="H43" s="152">
        <f t="shared" si="78"/>
        <v>0</v>
      </c>
      <c r="I43" s="152">
        <f t="shared" si="79"/>
        <v>0</v>
      </c>
      <c r="J43" s="152">
        <f t="shared" si="80"/>
        <v>0</v>
      </c>
      <c r="K43" s="152">
        <f t="shared" si="81"/>
        <v>0</v>
      </c>
      <c r="L43" s="152">
        <f t="shared" si="82"/>
        <v>0</v>
      </c>
      <c r="M43" s="152">
        <f t="shared" si="83"/>
        <v>0</v>
      </c>
      <c r="N43" s="152">
        <f t="shared" si="84"/>
        <v>0</v>
      </c>
      <c r="O43" s="152">
        <f t="shared" si="85"/>
        <v>0</v>
      </c>
      <c r="P43" s="152">
        <f t="shared" si="86"/>
        <v>0</v>
      </c>
      <c r="Q43" s="144">
        <v>0</v>
      </c>
      <c r="R43" s="144">
        <v>0</v>
      </c>
    </row>
    <row r="44" spans="1:18" s="102" customFormat="1" ht="16.5" customHeight="1" x14ac:dyDescent="0.25">
      <c r="A44" s="16"/>
      <c r="B44" s="185" t="s">
        <v>191</v>
      </c>
      <c r="C44" s="186"/>
      <c r="D44" s="187"/>
      <c r="E44" s="76">
        <f>SUM(E45:E47)</f>
        <v>7688.7</v>
      </c>
      <c r="F44" s="104">
        <v>0</v>
      </c>
      <c r="G44" s="76">
        <f t="shared" ref="G44:P44" si="88">SUM(G45:G47)</f>
        <v>7688.7</v>
      </c>
      <c r="H44" s="76">
        <f t="shared" si="88"/>
        <v>1488.7</v>
      </c>
      <c r="I44" s="76">
        <f t="shared" si="88"/>
        <v>0</v>
      </c>
      <c r="J44" s="76">
        <f t="shared" si="88"/>
        <v>1488.7</v>
      </c>
      <c r="K44" s="76">
        <f t="shared" si="88"/>
        <v>0</v>
      </c>
      <c r="L44" s="76">
        <f t="shared" si="88"/>
        <v>0</v>
      </c>
      <c r="M44" s="76">
        <f t="shared" si="88"/>
        <v>0</v>
      </c>
      <c r="N44" s="76">
        <f t="shared" si="88"/>
        <v>0</v>
      </c>
      <c r="O44" s="76">
        <f t="shared" si="88"/>
        <v>0</v>
      </c>
      <c r="P44" s="76">
        <f t="shared" si="88"/>
        <v>0</v>
      </c>
      <c r="Q44" s="145">
        <v>0</v>
      </c>
      <c r="R44" s="145">
        <v>0</v>
      </c>
    </row>
    <row r="45" spans="1:18" s="102" customFormat="1" ht="94.5" x14ac:dyDescent="0.25">
      <c r="A45" s="16" t="s">
        <v>170</v>
      </c>
      <c r="B45" s="42" t="s">
        <v>192</v>
      </c>
      <c r="C45" s="43" t="s">
        <v>35</v>
      </c>
      <c r="D45" s="43" t="s">
        <v>17</v>
      </c>
      <c r="E45" s="83">
        <f>F45+G45</f>
        <v>1488.7</v>
      </c>
      <c r="F45" s="104">
        <v>0</v>
      </c>
      <c r="G45" s="83">
        <v>1488.7</v>
      </c>
      <c r="H45" s="83">
        <f>J45</f>
        <v>1488.7</v>
      </c>
      <c r="I45" s="104">
        <v>0</v>
      </c>
      <c r="J45" s="74">
        <v>1488.7</v>
      </c>
      <c r="K45" s="104">
        <v>0</v>
      </c>
      <c r="L45" s="104">
        <v>0</v>
      </c>
      <c r="M45" s="104">
        <v>0</v>
      </c>
      <c r="N45" s="104">
        <v>0</v>
      </c>
      <c r="O45" s="104">
        <v>0</v>
      </c>
      <c r="P45" s="104">
        <v>0</v>
      </c>
      <c r="Q45" s="128">
        <f t="shared" ref="Q45" si="89">K45/H45</f>
        <v>0</v>
      </c>
      <c r="R45" s="128">
        <f t="shared" ref="R45" si="90">N45/H45</f>
        <v>0</v>
      </c>
    </row>
    <row r="46" spans="1:18" s="102" customFormat="1" ht="31.5" x14ac:dyDescent="0.25">
      <c r="A46" s="16" t="s">
        <v>171</v>
      </c>
      <c r="B46" s="42" t="s">
        <v>193</v>
      </c>
      <c r="C46" s="43" t="s">
        <v>35</v>
      </c>
      <c r="D46" s="43" t="s">
        <v>17</v>
      </c>
      <c r="E46" s="83">
        <f>SUM(F46:I46)</f>
        <v>4400</v>
      </c>
      <c r="F46" s="104">
        <v>0</v>
      </c>
      <c r="G46" s="83">
        <v>4400</v>
      </c>
      <c r="H46" s="83">
        <f t="shared" ref="H46:H47" si="91">I46+J46</f>
        <v>0</v>
      </c>
      <c r="I46" s="83">
        <f t="shared" ref="I46:I47" si="92">J46+K46</f>
        <v>0</v>
      </c>
      <c r="J46" s="83">
        <f t="shared" ref="J46:J47" si="93">K46+L46</f>
        <v>0</v>
      </c>
      <c r="K46" s="83">
        <f t="shared" ref="K46:K47" si="94">L46+M46</f>
        <v>0</v>
      </c>
      <c r="L46" s="83">
        <f t="shared" ref="L46:L47" si="95">M46+N46</f>
        <v>0</v>
      </c>
      <c r="M46" s="83">
        <f t="shared" ref="M46:M47" si="96">N46+O46</f>
        <v>0</v>
      </c>
      <c r="N46" s="83">
        <f t="shared" ref="N46:N47" si="97">O46+P46</f>
        <v>0</v>
      </c>
      <c r="O46" s="83">
        <f t="shared" ref="O46:O47" si="98">P46+Q46</f>
        <v>0</v>
      </c>
      <c r="P46" s="83">
        <f t="shared" ref="P46:P47" si="99">Q46+R46</f>
        <v>0</v>
      </c>
      <c r="Q46" s="144">
        <v>0</v>
      </c>
      <c r="R46" s="144">
        <v>0</v>
      </c>
    </row>
    <row r="47" spans="1:18" s="102" customFormat="1" ht="63" x14ac:dyDescent="0.25">
      <c r="A47" s="16" t="s">
        <v>172</v>
      </c>
      <c r="B47" s="42" t="s">
        <v>194</v>
      </c>
      <c r="C47" s="43" t="s">
        <v>35</v>
      </c>
      <c r="D47" s="43" t="s">
        <v>17</v>
      </c>
      <c r="E47" s="83">
        <f>SUM(F47:I47)</f>
        <v>1800</v>
      </c>
      <c r="F47" s="104">
        <v>0</v>
      </c>
      <c r="G47" s="83">
        <v>1800</v>
      </c>
      <c r="H47" s="83">
        <f t="shared" si="91"/>
        <v>0</v>
      </c>
      <c r="I47" s="83">
        <f t="shared" si="92"/>
        <v>0</v>
      </c>
      <c r="J47" s="83">
        <f t="shared" si="93"/>
        <v>0</v>
      </c>
      <c r="K47" s="83">
        <f t="shared" si="94"/>
        <v>0</v>
      </c>
      <c r="L47" s="83">
        <f t="shared" si="95"/>
        <v>0</v>
      </c>
      <c r="M47" s="83">
        <f t="shared" si="96"/>
        <v>0</v>
      </c>
      <c r="N47" s="83">
        <f t="shared" si="97"/>
        <v>0</v>
      </c>
      <c r="O47" s="83">
        <f t="shared" si="98"/>
        <v>0</v>
      </c>
      <c r="P47" s="83">
        <f t="shared" si="99"/>
        <v>0</v>
      </c>
      <c r="Q47" s="144">
        <v>0</v>
      </c>
      <c r="R47" s="144">
        <v>0</v>
      </c>
    </row>
    <row r="48" spans="1:18" s="102" customFormat="1" ht="53.25" customHeight="1" x14ac:dyDescent="0.25">
      <c r="A48" s="16"/>
      <c r="B48" s="185" t="s">
        <v>195</v>
      </c>
      <c r="C48" s="186"/>
      <c r="D48" s="187"/>
      <c r="E48" s="76">
        <f t="shared" ref="E48:P48" si="100">SUM(E49:E60)</f>
        <v>1123.9999999999998</v>
      </c>
      <c r="F48" s="76">
        <f t="shared" si="100"/>
        <v>0</v>
      </c>
      <c r="G48" s="76">
        <f t="shared" si="100"/>
        <v>1123.9999999999998</v>
      </c>
      <c r="H48" s="76">
        <f t="shared" si="100"/>
        <v>549.6</v>
      </c>
      <c r="I48" s="76">
        <f t="shared" si="100"/>
        <v>0</v>
      </c>
      <c r="J48" s="76">
        <f t="shared" si="100"/>
        <v>549.6</v>
      </c>
      <c r="K48" s="76">
        <f t="shared" si="100"/>
        <v>536.28391999999997</v>
      </c>
      <c r="L48" s="76">
        <f t="shared" si="100"/>
        <v>0</v>
      </c>
      <c r="M48" s="76">
        <f t="shared" si="100"/>
        <v>536.28391999999997</v>
      </c>
      <c r="N48" s="76">
        <f t="shared" si="100"/>
        <v>536.28391999999997</v>
      </c>
      <c r="O48" s="76">
        <f t="shared" si="100"/>
        <v>0</v>
      </c>
      <c r="P48" s="76">
        <f t="shared" si="100"/>
        <v>536.28391999999997</v>
      </c>
      <c r="Q48" s="128">
        <f t="shared" ref="Q48:Q50" si="101">K48/H48</f>
        <v>0.97577132459970872</v>
      </c>
      <c r="R48" s="128">
        <f t="shared" ref="R48:R50" si="102">N48/H48</f>
        <v>0.97577132459970872</v>
      </c>
    </row>
    <row r="49" spans="1:18" s="102" customFormat="1" ht="31.5" x14ac:dyDescent="0.25">
      <c r="A49" s="16" t="s">
        <v>173</v>
      </c>
      <c r="B49" s="84" t="s">
        <v>41</v>
      </c>
      <c r="C49" s="43" t="s">
        <v>35</v>
      </c>
      <c r="D49" s="43" t="s">
        <v>17</v>
      </c>
      <c r="E49" s="83">
        <f>F49+G49</f>
        <v>27.8</v>
      </c>
      <c r="F49" s="104">
        <v>0</v>
      </c>
      <c r="G49" s="83">
        <v>27.8</v>
      </c>
      <c r="H49" s="83">
        <f>I49+J49</f>
        <v>27.8</v>
      </c>
      <c r="I49" s="83"/>
      <c r="J49" s="74">
        <v>27.8</v>
      </c>
      <c r="K49" s="83">
        <f>L49+M49</f>
        <v>27.8</v>
      </c>
      <c r="L49" s="74"/>
      <c r="M49" s="86">
        <v>27.8</v>
      </c>
      <c r="N49" s="83">
        <f>O49+P49</f>
        <v>27.8</v>
      </c>
      <c r="O49" s="74"/>
      <c r="P49" s="86">
        <f>M49</f>
        <v>27.8</v>
      </c>
      <c r="Q49" s="128">
        <f t="shared" si="101"/>
        <v>1</v>
      </c>
      <c r="R49" s="128">
        <f t="shared" si="102"/>
        <v>1</v>
      </c>
    </row>
    <row r="50" spans="1:18" s="102" customFormat="1" ht="31.5" x14ac:dyDescent="0.25">
      <c r="A50" s="16" t="s">
        <v>174</v>
      </c>
      <c r="B50" s="84" t="s">
        <v>22</v>
      </c>
      <c r="C50" s="43" t="s">
        <v>35</v>
      </c>
      <c r="D50" s="43" t="s">
        <v>17</v>
      </c>
      <c r="E50" s="83">
        <f t="shared" ref="E50:E60" si="103">F50+G50</f>
        <v>102.7</v>
      </c>
      <c r="F50" s="104">
        <v>0</v>
      </c>
      <c r="G50" s="83">
        <v>102.7</v>
      </c>
      <c r="H50" s="83">
        <f t="shared" ref="H50:H61" si="104">I50+J50</f>
        <v>97.7</v>
      </c>
      <c r="I50" s="83"/>
      <c r="J50" s="74">
        <v>97.7</v>
      </c>
      <c r="K50" s="83">
        <f t="shared" ref="K50:K61" si="105">L50+M50</f>
        <v>87.704970000000003</v>
      </c>
      <c r="L50" s="74"/>
      <c r="M50" s="86">
        <v>87.704970000000003</v>
      </c>
      <c r="N50" s="83">
        <f t="shared" ref="N50:N61" si="106">O50+P50</f>
        <v>87.704970000000003</v>
      </c>
      <c r="O50" s="74"/>
      <c r="P50" s="86">
        <f t="shared" ref="P50:P60" si="107">M50</f>
        <v>87.704970000000003</v>
      </c>
      <c r="Q50" s="159">
        <f t="shared" si="101"/>
        <v>0.89769672466734907</v>
      </c>
      <c r="R50" s="159">
        <f t="shared" si="102"/>
        <v>0.89769672466734907</v>
      </c>
    </row>
    <row r="51" spans="1:18" s="102" customFormat="1" ht="31.5" x14ac:dyDescent="0.25">
      <c r="A51" s="16" t="s">
        <v>175</v>
      </c>
      <c r="B51" s="84" t="s">
        <v>23</v>
      </c>
      <c r="C51" s="43" t="s">
        <v>35</v>
      </c>
      <c r="D51" s="43" t="s">
        <v>17</v>
      </c>
      <c r="E51" s="83">
        <f t="shared" si="103"/>
        <v>116.3</v>
      </c>
      <c r="F51" s="104">
        <v>0</v>
      </c>
      <c r="G51" s="83">
        <v>116.3</v>
      </c>
      <c r="H51" s="83">
        <f t="shared" si="104"/>
        <v>0</v>
      </c>
      <c r="I51" s="83"/>
      <c r="J51" s="74">
        <v>0</v>
      </c>
      <c r="K51" s="83">
        <f t="shared" si="105"/>
        <v>0</v>
      </c>
      <c r="L51" s="74"/>
      <c r="M51" s="86">
        <v>0</v>
      </c>
      <c r="N51" s="83">
        <f t="shared" si="106"/>
        <v>0</v>
      </c>
      <c r="O51" s="74"/>
      <c r="P51" s="86">
        <f t="shared" si="107"/>
        <v>0</v>
      </c>
      <c r="Q51" s="144">
        <v>0</v>
      </c>
      <c r="R51" s="144">
        <v>0</v>
      </c>
    </row>
    <row r="52" spans="1:18" s="102" customFormat="1" ht="31.5" x14ac:dyDescent="0.25">
      <c r="A52" s="16" t="s">
        <v>176</v>
      </c>
      <c r="B52" s="84" t="s">
        <v>25</v>
      </c>
      <c r="C52" s="43" t="s">
        <v>35</v>
      </c>
      <c r="D52" s="43" t="s">
        <v>17</v>
      </c>
      <c r="E52" s="83">
        <f t="shared" si="103"/>
        <v>114.2</v>
      </c>
      <c r="F52" s="104">
        <v>0</v>
      </c>
      <c r="G52" s="83">
        <v>114.2</v>
      </c>
      <c r="H52" s="83">
        <f t="shared" si="104"/>
        <v>75.900000000000006</v>
      </c>
      <c r="I52" s="83"/>
      <c r="J52" s="74">
        <v>75.900000000000006</v>
      </c>
      <c r="K52" s="83">
        <f t="shared" si="105"/>
        <v>75.878699999999995</v>
      </c>
      <c r="L52" s="74"/>
      <c r="M52" s="86">
        <v>75.878699999999995</v>
      </c>
      <c r="N52" s="83">
        <f t="shared" si="106"/>
        <v>75.878699999999995</v>
      </c>
      <c r="O52" s="74"/>
      <c r="P52" s="86">
        <f t="shared" si="107"/>
        <v>75.878699999999995</v>
      </c>
      <c r="Q52" s="128">
        <f t="shared" ref="Q52" si="108">K52/H52</f>
        <v>0.99971936758893265</v>
      </c>
      <c r="R52" s="128">
        <f t="shared" ref="R52" si="109">N52/H52</f>
        <v>0.99971936758893265</v>
      </c>
    </row>
    <row r="53" spans="1:18" s="102" customFormat="1" ht="31.5" x14ac:dyDescent="0.25">
      <c r="A53" s="16" t="s">
        <v>177</v>
      </c>
      <c r="B53" s="84" t="s">
        <v>26</v>
      </c>
      <c r="C53" s="43" t="s">
        <v>35</v>
      </c>
      <c r="D53" s="43" t="s">
        <v>17</v>
      </c>
      <c r="E53" s="83">
        <f t="shared" si="103"/>
        <v>18.899999999999999</v>
      </c>
      <c r="F53" s="104">
        <v>0</v>
      </c>
      <c r="G53" s="83">
        <v>18.899999999999999</v>
      </c>
      <c r="H53" s="83">
        <f t="shared" si="104"/>
        <v>0</v>
      </c>
      <c r="I53" s="83"/>
      <c r="J53" s="74">
        <v>0</v>
      </c>
      <c r="K53" s="83">
        <f t="shared" si="105"/>
        <v>0</v>
      </c>
      <c r="L53" s="74"/>
      <c r="M53" s="86">
        <v>0</v>
      </c>
      <c r="N53" s="83">
        <f t="shared" si="106"/>
        <v>0</v>
      </c>
      <c r="O53" s="74"/>
      <c r="P53" s="86">
        <f t="shared" si="107"/>
        <v>0</v>
      </c>
      <c r="Q53" s="144">
        <v>0</v>
      </c>
      <c r="R53" s="144">
        <v>0</v>
      </c>
    </row>
    <row r="54" spans="1:18" s="102" customFormat="1" ht="31.5" x14ac:dyDescent="0.25">
      <c r="A54" s="16" t="s">
        <v>178</v>
      </c>
      <c r="B54" s="84" t="s">
        <v>27</v>
      </c>
      <c r="C54" s="43" t="s">
        <v>35</v>
      </c>
      <c r="D54" s="43" t="s">
        <v>17</v>
      </c>
      <c r="E54" s="83">
        <f t="shared" si="103"/>
        <v>136.19999999999999</v>
      </c>
      <c r="F54" s="104">
        <v>0</v>
      </c>
      <c r="G54" s="83">
        <v>136.19999999999999</v>
      </c>
      <c r="H54" s="83">
        <f t="shared" si="104"/>
        <v>68.099999999999994</v>
      </c>
      <c r="I54" s="83"/>
      <c r="J54" s="74">
        <v>68.099999999999994</v>
      </c>
      <c r="K54" s="83">
        <f t="shared" si="105"/>
        <v>68.099999999999994</v>
      </c>
      <c r="L54" s="74"/>
      <c r="M54" s="86">
        <v>68.099999999999994</v>
      </c>
      <c r="N54" s="83">
        <f t="shared" si="106"/>
        <v>68.099999999999994</v>
      </c>
      <c r="O54" s="74"/>
      <c r="P54" s="86">
        <f t="shared" si="107"/>
        <v>68.099999999999994</v>
      </c>
      <c r="Q54" s="128">
        <f t="shared" ref="Q54:Q56" si="110">K54/H54</f>
        <v>1</v>
      </c>
      <c r="R54" s="128">
        <f t="shared" ref="R54:R56" si="111">N54/H54</f>
        <v>1</v>
      </c>
    </row>
    <row r="55" spans="1:18" s="102" customFormat="1" ht="31.5" x14ac:dyDescent="0.25">
      <c r="A55" s="16" t="s">
        <v>179</v>
      </c>
      <c r="B55" s="84" t="s">
        <v>28</v>
      </c>
      <c r="C55" s="43" t="s">
        <v>35</v>
      </c>
      <c r="D55" s="43" t="s">
        <v>17</v>
      </c>
      <c r="E55" s="83">
        <f t="shared" si="103"/>
        <v>150.9</v>
      </c>
      <c r="F55" s="104">
        <v>0</v>
      </c>
      <c r="G55" s="83">
        <v>150.9</v>
      </c>
      <c r="H55" s="83">
        <f t="shared" si="104"/>
        <v>100</v>
      </c>
      <c r="I55" s="83"/>
      <c r="J55" s="74">
        <v>100</v>
      </c>
      <c r="K55" s="83">
        <f t="shared" si="105"/>
        <v>100</v>
      </c>
      <c r="L55" s="74"/>
      <c r="M55" s="86">
        <v>100</v>
      </c>
      <c r="N55" s="83">
        <f t="shared" si="106"/>
        <v>100</v>
      </c>
      <c r="O55" s="74"/>
      <c r="P55" s="86">
        <f t="shared" si="107"/>
        <v>100</v>
      </c>
      <c r="Q55" s="128">
        <f t="shared" si="110"/>
        <v>1</v>
      </c>
      <c r="R55" s="128">
        <f t="shared" si="111"/>
        <v>1</v>
      </c>
    </row>
    <row r="56" spans="1:18" s="102" customFormat="1" ht="31.5" x14ac:dyDescent="0.25">
      <c r="A56" s="16" t="s">
        <v>180</v>
      </c>
      <c r="B56" s="84" t="s">
        <v>39</v>
      </c>
      <c r="C56" s="43" t="s">
        <v>35</v>
      </c>
      <c r="D56" s="43" t="s">
        <v>17</v>
      </c>
      <c r="E56" s="83">
        <f t="shared" si="103"/>
        <v>36.200000000000003</v>
      </c>
      <c r="F56" s="104">
        <v>0</v>
      </c>
      <c r="G56" s="83">
        <v>36.200000000000003</v>
      </c>
      <c r="H56" s="83">
        <f t="shared" si="104"/>
        <v>20</v>
      </c>
      <c r="I56" s="83"/>
      <c r="J56" s="74">
        <v>20</v>
      </c>
      <c r="K56" s="83">
        <f t="shared" si="105"/>
        <v>16.777200000000001</v>
      </c>
      <c r="L56" s="74"/>
      <c r="M56" s="86">
        <v>16.777200000000001</v>
      </c>
      <c r="N56" s="83">
        <f t="shared" si="106"/>
        <v>16.777200000000001</v>
      </c>
      <c r="O56" s="74"/>
      <c r="P56" s="86">
        <f t="shared" si="107"/>
        <v>16.777200000000001</v>
      </c>
      <c r="Q56" s="128">
        <f t="shared" si="110"/>
        <v>0.83886000000000005</v>
      </c>
      <c r="R56" s="128">
        <f t="shared" si="111"/>
        <v>0.83886000000000005</v>
      </c>
    </row>
    <row r="57" spans="1:18" s="102" customFormat="1" ht="31.5" x14ac:dyDescent="0.25">
      <c r="A57" s="16" t="s">
        <v>181</v>
      </c>
      <c r="B57" s="84" t="s">
        <v>29</v>
      </c>
      <c r="C57" s="43" t="s">
        <v>35</v>
      </c>
      <c r="D57" s="43" t="s">
        <v>17</v>
      </c>
      <c r="E57" s="83">
        <f t="shared" si="103"/>
        <v>76</v>
      </c>
      <c r="F57" s="104">
        <v>0</v>
      </c>
      <c r="G57" s="83">
        <v>76</v>
      </c>
      <c r="H57" s="83">
        <f t="shared" si="104"/>
        <v>0</v>
      </c>
      <c r="I57" s="83"/>
      <c r="J57" s="74">
        <v>0</v>
      </c>
      <c r="K57" s="83">
        <f t="shared" si="105"/>
        <v>0</v>
      </c>
      <c r="L57" s="74"/>
      <c r="M57" s="86">
        <v>0</v>
      </c>
      <c r="N57" s="83">
        <f t="shared" si="106"/>
        <v>0</v>
      </c>
      <c r="O57" s="74"/>
      <c r="P57" s="86">
        <f t="shared" si="107"/>
        <v>0</v>
      </c>
      <c r="Q57" s="144">
        <v>0</v>
      </c>
      <c r="R57" s="144">
        <v>0</v>
      </c>
    </row>
    <row r="58" spans="1:18" s="102" customFormat="1" ht="31.5" x14ac:dyDescent="0.25">
      <c r="A58" s="16" t="s">
        <v>182</v>
      </c>
      <c r="B58" s="84" t="s">
        <v>42</v>
      </c>
      <c r="C58" s="43" t="s">
        <v>35</v>
      </c>
      <c r="D58" s="43" t="s">
        <v>17</v>
      </c>
      <c r="E58" s="83">
        <f t="shared" si="103"/>
        <v>28.3</v>
      </c>
      <c r="F58" s="104">
        <v>0</v>
      </c>
      <c r="G58" s="83">
        <v>28.3</v>
      </c>
      <c r="H58" s="83">
        <f t="shared" si="104"/>
        <v>0</v>
      </c>
      <c r="I58" s="83"/>
      <c r="J58" s="74">
        <v>0</v>
      </c>
      <c r="K58" s="83">
        <f t="shared" si="105"/>
        <v>0</v>
      </c>
      <c r="L58" s="74"/>
      <c r="M58" s="86">
        <v>0</v>
      </c>
      <c r="N58" s="83">
        <f t="shared" si="106"/>
        <v>0</v>
      </c>
      <c r="O58" s="74"/>
      <c r="P58" s="86">
        <f t="shared" si="107"/>
        <v>0</v>
      </c>
      <c r="Q58" s="144">
        <v>0</v>
      </c>
      <c r="R58" s="144">
        <v>0</v>
      </c>
    </row>
    <row r="59" spans="1:18" s="102" customFormat="1" ht="31.5" x14ac:dyDescent="0.25">
      <c r="A59" s="16" t="s">
        <v>183</v>
      </c>
      <c r="B59" s="84" t="s">
        <v>30</v>
      </c>
      <c r="C59" s="43" t="s">
        <v>35</v>
      </c>
      <c r="D59" s="43" t="s">
        <v>17</v>
      </c>
      <c r="E59" s="83">
        <f t="shared" si="103"/>
        <v>222.20000000000002</v>
      </c>
      <c r="F59" s="104">
        <v>0</v>
      </c>
      <c r="G59" s="83">
        <v>222.20000000000002</v>
      </c>
      <c r="H59" s="83">
        <f t="shared" si="104"/>
        <v>109.8</v>
      </c>
      <c r="I59" s="83"/>
      <c r="J59" s="74">
        <v>109.8</v>
      </c>
      <c r="K59" s="83">
        <f t="shared" si="105"/>
        <v>109.755</v>
      </c>
      <c r="L59" s="74"/>
      <c r="M59" s="86">
        <v>109.755</v>
      </c>
      <c r="N59" s="83">
        <f t="shared" si="106"/>
        <v>109.755</v>
      </c>
      <c r="O59" s="74"/>
      <c r="P59" s="86">
        <f t="shared" si="107"/>
        <v>109.755</v>
      </c>
      <c r="Q59" s="128">
        <f t="shared" ref="Q59:Q60" si="112">K59/H59</f>
        <v>0.99959016393442623</v>
      </c>
      <c r="R59" s="128">
        <f t="shared" ref="R59:R60" si="113">N59/H59</f>
        <v>0.99959016393442623</v>
      </c>
    </row>
    <row r="60" spans="1:18" s="102" customFormat="1" ht="31.5" x14ac:dyDescent="0.25">
      <c r="A60" s="16" t="s">
        <v>184</v>
      </c>
      <c r="B60" s="84" t="s">
        <v>33</v>
      </c>
      <c r="C60" s="43" t="s">
        <v>35</v>
      </c>
      <c r="D60" s="43" t="s">
        <v>17</v>
      </c>
      <c r="E60" s="83">
        <f t="shared" si="103"/>
        <v>94.3</v>
      </c>
      <c r="F60" s="104">
        <v>0</v>
      </c>
      <c r="G60" s="83">
        <v>94.3</v>
      </c>
      <c r="H60" s="83">
        <f t="shared" si="104"/>
        <v>50.3</v>
      </c>
      <c r="I60" s="83"/>
      <c r="J60" s="74">
        <v>50.3</v>
      </c>
      <c r="K60" s="83">
        <f t="shared" si="105"/>
        <v>50.268050000000002</v>
      </c>
      <c r="L60" s="74"/>
      <c r="M60" s="86">
        <v>50.268050000000002</v>
      </c>
      <c r="N60" s="83">
        <f t="shared" si="106"/>
        <v>50.268050000000002</v>
      </c>
      <c r="O60" s="74"/>
      <c r="P60" s="86">
        <f t="shared" si="107"/>
        <v>50.268050000000002</v>
      </c>
      <c r="Q60" s="128">
        <f t="shared" si="112"/>
        <v>0.99936481113320086</v>
      </c>
      <c r="R60" s="128">
        <f t="shared" si="113"/>
        <v>0.99936481113320086</v>
      </c>
    </row>
    <row r="61" spans="1:18" s="102" customFormat="1" ht="16.5" customHeight="1" x14ac:dyDescent="0.25">
      <c r="A61" s="16"/>
      <c r="B61" s="182" t="s">
        <v>196</v>
      </c>
      <c r="C61" s="183"/>
      <c r="D61" s="184"/>
      <c r="E61" s="76">
        <f>SUM(E62:E65)</f>
        <v>7598.2</v>
      </c>
      <c r="F61" s="104">
        <v>0</v>
      </c>
      <c r="G61" s="76">
        <v>7598.2</v>
      </c>
      <c r="H61" s="83">
        <f t="shared" si="104"/>
        <v>0</v>
      </c>
      <c r="I61" s="83">
        <f t="shared" ref="I61" si="114">J61+K61</f>
        <v>0</v>
      </c>
      <c r="J61" s="83">
        <f t="shared" ref="J61" si="115">K61+L61</f>
        <v>0</v>
      </c>
      <c r="K61" s="83">
        <f t="shared" si="105"/>
        <v>0</v>
      </c>
      <c r="L61" s="83">
        <f t="shared" ref="L61" si="116">M61+N61</f>
        <v>0</v>
      </c>
      <c r="M61" s="83">
        <f t="shared" ref="M61" si="117">N61+O61</f>
        <v>0</v>
      </c>
      <c r="N61" s="83">
        <f t="shared" si="106"/>
        <v>0</v>
      </c>
      <c r="O61" s="83">
        <f t="shared" ref="O61" si="118">P61+Q61</f>
        <v>0</v>
      </c>
      <c r="P61" s="83">
        <f t="shared" ref="P61" si="119">Q61+R61</f>
        <v>0</v>
      </c>
      <c r="Q61" s="144">
        <v>0</v>
      </c>
      <c r="R61" s="144">
        <v>0</v>
      </c>
    </row>
    <row r="62" spans="1:18" s="102" customFormat="1" ht="47.25" x14ac:dyDescent="0.25">
      <c r="A62" s="16" t="s">
        <v>185</v>
      </c>
      <c r="B62" s="89" t="s">
        <v>197</v>
      </c>
      <c r="C62" s="43" t="s">
        <v>35</v>
      </c>
      <c r="D62" s="43" t="s">
        <v>17</v>
      </c>
      <c r="E62" s="83">
        <f t="shared" ref="E62:E65" si="120">SUM(F62:I62)</f>
        <v>630.4</v>
      </c>
      <c r="F62" s="104">
        <v>0</v>
      </c>
      <c r="G62" s="83">
        <v>630.4</v>
      </c>
      <c r="H62" s="83">
        <f t="shared" ref="H62:H65" si="121">I62+J62</f>
        <v>0</v>
      </c>
      <c r="I62" s="83">
        <f t="shared" ref="I62:I65" si="122">J62+K62</f>
        <v>0</v>
      </c>
      <c r="J62" s="83">
        <f t="shared" ref="J62:J65" si="123">K62+L62</f>
        <v>0</v>
      </c>
      <c r="K62" s="83">
        <f t="shared" ref="K62:K65" si="124">L62+M62</f>
        <v>0</v>
      </c>
      <c r="L62" s="83">
        <f t="shared" ref="L62:L65" si="125">M62+N62</f>
        <v>0</v>
      </c>
      <c r="M62" s="83">
        <f t="shared" ref="M62:M65" si="126">N62+O62</f>
        <v>0</v>
      </c>
      <c r="N62" s="83">
        <f t="shared" ref="N62:N65" si="127">O62+P62</f>
        <v>0</v>
      </c>
      <c r="O62" s="83">
        <f t="shared" ref="O62:O65" si="128">P62+Q62</f>
        <v>0</v>
      </c>
      <c r="P62" s="83">
        <f t="shared" ref="P62:P65" si="129">Q62+R62</f>
        <v>0</v>
      </c>
      <c r="Q62" s="144">
        <v>0</v>
      </c>
      <c r="R62" s="144">
        <v>0</v>
      </c>
    </row>
    <row r="63" spans="1:18" s="102" customFormat="1" ht="31.5" x14ac:dyDescent="0.25">
      <c r="A63" s="16" t="s">
        <v>186</v>
      </c>
      <c r="B63" s="89" t="s">
        <v>198</v>
      </c>
      <c r="C63" s="43" t="s">
        <v>35</v>
      </c>
      <c r="D63" s="43" t="s">
        <v>17</v>
      </c>
      <c r="E63" s="83">
        <f t="shared" si="120"/>
        <v>1569.4</v>
      </c>
      <c r="F63" s="104">
        <v>0</v>
      </c>
      <c r="G63" s="83">
        <v>1569.4</v>
      </c>
      <c r="H63" s="83">
        <f t="shared" si="121"/>
        <v>0</v>
      </c>
      <c r="I63" s="83">
        <f t="shared" si="122"/>
        <v>0</v>
      </c>
      <c r="J63" s="83">
        <f t="shared" si="123"/>
        <v>0</v>
      </c>
      <c r="K63" s="83">
        <f t="shared" si="124"/>
        <v>0</v>
      </c>
      <c r="L63" s="83">
        <f t="shared" si="125"/>
        <v>0</v>
      </c>
      <c r="M63" s="83">
        <f t="shared" si="126"/>
        <v>0</v>
      </c>
      <c r="N63" s="83">
        <f t="shared" si="127"/>
        <v>0</v>
      </c>
      <c r="O63" s="83">
        <f t="shared" si="128"/>
        <v>0</v>
      </c>
      <c r="P63" s="83">
        <f t="shared" si="129"/>
        <v>0</v>
      </c>
      <c r="Q63" s="144">
        <v>0</v>
      </c>
      <c r="R63" s="144">
        <v>0</v>
      </c>
    </row>
    <row r="64" spans="1:18" s="102" customFormat="1" ht="63" x14ac:dyDescent="0.25">
      <c r="A64" s="16" t="s">
        <v>187</v>
      </c>
      <c r="B64" s="89" t="s">
        <v>199</v>
      </c>
      <c r="C64" s="43" t="s">
        <v>35</v>
      </c>
      <c r="D64" s="43" t="s">
        <v>17</v>
      </c>
      <c r="E64" s="83">
        <f t="shared" si="120"/>
        <v>2982.1</v>
      </c>
      <c r="F64" s="104">
        <v>0</v>
      </c>
      <c r="G64" s="83">
        <v>2982.1</v>
      </c>
      <c r="H64" s="83">
        <f t="shared" si="121"/>
        <v>0</v>
      </c>
      <c r="I64" s="83">
        <f t="shared" si="122"/>
        <v>0</v>
      </c>
      <c r="J64" s="83">
        <f t="shared" si="123"/>
        <v>0</v>
      </c>
      <c r="K64" s="83">
        <f t="shared" si="124"/>
        <v>0</v>
      </c>
      <c r="L64" s="83">
        <f t="shared" si="125"/>
        <v>0</v>
      </c>
      <c r="M64" s="83">
        <f t="shared" si="126"/>
        <v>0</v>
      </c>
      <c r="N64" s="83">
        <f t="shared" si="127"/>
        <v>0</v>
      </c>
      <c r="O64" s="83">
        <f t="shared" si="128"/>
        <v>0</v>
      </c>
      <c r="P64" s="83">
        <f t="shared" si="129"/>
        <v>0</v>
      </c>
      <c r="Q64" s="144">
        <v>0</v>
      </c>
      <c r="R64" s="144">
        <v>0</v>
      </c>
    </row>
    <row r="65" spans="1:18" s="102" customFormat="1" ht="63" x14ac:dyDescent="0.25">
      <c r="A65" s="16" t="s">
        <v>207</v>
      </c>
      <c r="B65" s="89" t="s">
        <v>200</v>
      </c>
      <c r="C65" s="43" t="s">
        <v>35</v>
      </c>
      <c r="D65" s="43" t="s">
        <v>17</v>
      </c>
      <c r="E65" s="83">
        <f t="shared" si="120"/>
        <v>2416.3000000000002</v>
      </c>
      <c r="F65" s="104">
        <v>0</v>
      </c>
      <c r="G65" s="83">
        <v>2416.3000000000002</v>
      </c>
      <c r="H65" s="83">
        <f t="shared" si="121"/>
        <v>0</v>
      </c>
      <c r="I65" s="83">
        <f t="shared" si="122"/>
        <v>0</v>
      </c>
      <c r="J65" s="83">
        <f t="shared" si="123"/>
        <v>0</v>
      </c>
      <c r="K65" s="83">
        <f t="shared" si="124"/>
        <v>0</v>
      </c>
      <c r="L65" s="83">
        <f t="shared" si="125"/>
        <v>0</v>
      </c>
      <c r="M65" s="83">
        <f t="shared" si="126"/>
        <v>0</v>
      </c>
      <c r="N65" s="83">
        <f t="shared" si="127"/>
        <v>0</v>
      </c>
      <c r="O65" s="83">
        <f t="shared" si="128"/>
        <v>0</v>
      </c>
      <c r="P65" s="83">
        <f t="shared" si="129"/>
        <v>0</v>
      </c>
      <c r="Q65" s="144">
        <v>0</v>
      </c>
      <c r="R65" s="144">
        <v>0</v>
      </c>
    </row>
    <row r="66" spans="1:18" s="102" customFormat="1" ht="34.5" customHeight="1" x14ac:dyDescent="0.25">
      <c r="A66" s="16"/>
      <c r="B66" s="182" t="s">
        <v>76</v>
      </c>
      <c r="C66" s="183"/>
      <c r="D66" s="184"/>
      <c r="E66" s="76">
        <f>E67</f>
        <v>63239.9</v>
      </c>
      <c r="F66" s="76">
        <f t="shared" ref="F66:P66" si="130">F67</f>
        <v>62607.5</v>
      </c>
      <c r="G66" s="76">
        <f t="shared" si="130"/>
        <v>632.4</v>
      </c>
      <c r="H66" s="76">
        <f t="shared" si="130"/>
        <v>16163.7</v>
      </c>
      <c r="I66" s="76">
        <f t="shared" si="130"/>
        <v>16002</v>
      </c>
      <c r="J66" s="76">
        <f t="shared" si="130"/>
        <v>161.69999999999999</v>
      </c>
      <c r="K66" s="76">
        <f t="shared" si="130"/>
        <v>10641.38</v>
      </c>
      <c r="L66" s="76">
        <f t="shared" si="130"/>
        <v>10534.98</v>
      </c>
      <c r="M66" s="76">
        <f t="shared" si="130"/>
        <v>106.4</v>
      </c>
      <c r="N66" s="76">
        <f t="shared" si="130"/>
        <v>10641.38</v>
      </c>
      <c r="O66" s="76">
        <f t="shared" si="130"/>
        <v>10534.98</v>
      </c>
      <c r="P66" s="76">
        <f t="shared" si="130"/>
        <v>106.4</v>
      </c>
      <c r="Q66" s="159">
        <f>K66/H66</f>
        <v>0.65835050143222151</v>
      </c>
      <c r="R66" s="159">
        <f>N66/H66</f>
        <v>0.65835050143222151</v>
      </c>
    </row>
    <row r="67" spans="1:18" s="102" customFormat="1" ht="56.25" customHeight="1" x14ac:dyDescent="0.25">
      <c r="A67" s="16" t="s">
        <v>208</v>
      </c>
      <c r="B67" s="71" t="s">
        <v>201</v>
      </c>
      <c r="C67" s="43" t="s">
        <v>35</v>
      </c>
      <c r="D67" s="43" t="s">
        <v>35</v>
      </c>
      <c r="E67" s="83">
        <f>F67+G67</f>
        <v>63239.9</v>
      </c>
      <c r="F67" s="83">
        <v>62607.5</v>
      </c>
      <c r="G67" s="83">
        <v>632.4</v>
      </c>
      <c r="H67" s="83">
        <f>I67+J67</f>
        <v>16163.7</v>
      </c>
      <c r="I67" s="83">
        <v>16002</v>
      </c>
      <c r="J67" s="74">
        <v>161.69999999999999</v>
      </c>
      <c r="K67" s="74">
        <f>L67+M67</f>
        <v>10641.38</v>
      </c>
      <c r="L67" s="74">
        <v>10534.98</v>
      </c>
      <c r="M67" s="147">
        <v>106.4</v>
      </c>
      <c r="N67" s="74">
        <f>O67+P67</f>
        <v>10641.38</v>
      </c>
      <c r="O67" s="74">
        <v>10534.98</v>
      </c>
      <c r="P67" s="88">
        <v>106.4</v>
      </c>
      <c r="Q67" s="159">
        <f>K67/H67</f>
        <v>0.65835050143222151</v>
      </c>
      <c r="R67" s="159">
        <f>N67/H67</f>
        <v>0.65835050143222151</v>
      </c>
    </row>
    <row r="68" spans="1:18" s="102" customFormat="1" ht="16.5" customHeight="1" x14ac:dyDescent="0.25">
      <c r="A68" s="16"/>
      <c r="B68" s="182" t="s">
        <v>202</v>
      </c>
      <c r="C68" s="183"/>
      <c r="D68" s="184"/>
      <c r="E68" s="76">
        <f>SUM(E69)</f>
        <v>7879.8</v>
      </c>
      <c r="F68" s="104">
        <v>0</v>
      </c>
      <c r="G68" s="76">
        <v>7879.8</v>
      </c>
      <c r="H68" s="76">
        <f>H69</f>
        <v>336.6</v>
      </c>
      <c r="I68" s="76">
        <f t="shared" ref="I68:P68" si="131">I69</f>
        <v>0</v>
      </c>
      <c r="J68" s="76">
        <f t="shared" si="131"/>
        <v>336.6</v>
      </c>
      <c r="K68" s="76">
        <f t="shared" si="131"/>
        <v>310.39999999999998</v>
      </c>
      <c r="L68" s="76">
        <f t="shared" si="131"/>
        <v>0</v>
      </c>
      <c r="M68" s="76">
        <f t="shared" si="131"/>
        <v>310.39999999999998</v>
      </c>
      <c r="N68" s="76">
        <f t="shared" si="131"/>
        <v>310.39999999999998</v>
      </c>
      <c r="O68" s="76">
        <f t="shared" si="131"/>
        <v>0</v>
      </c>
      <c r="P68" s="76">
        <f t="shared" si="131"/>
        <v>310.39999999999998</v>
      </c>
      <c r="Q68" s="127">
        <f t="shared" ref="Q68:Q69" si="132">K68/H68</f>
        <v>0.92216280451574562</v>
      </c>
      <c r="R68" s="127">
        <f t="shared" ref="R68:R69" si="133">N68/H68</f>
        <v>0.92216280451574562</v>
      </c>
    </row>
    <row r="69" spans="1:18" s="102" customFormat="1" ht="110.25" customHeight="1" x14ac:dyDescent="0.25">
      <c r="A69" s="16" t="s">
        <v>209</v>
      </c>
      <c r="B69" s="71" t="s">
        <v>203</v>
      </c>
      <c r="C69" s="43" t="s">
        <v>204</v>
      </c>
      <c r="D69" s="43" t="s">
        <v>204</v>
      </c>
      <c r="E69" s="83">
        <f>F69+G69</f>
        <v>7879.8</v>
      </c>
      <c r="F69" s="104">
        <v>0</v>
      </c>
      <c r="G69" s="83">
        <v>7879.8</v>
      </c>
      <c r="H69" s="83">
        <f>I69+J69</f>
        <v>336.6</v>
      </c>
      <c r="I69" s="104">
        <v>0</v>
      </c>
      <c r="J69" s="74">
        <v>336.6</v>
      </c>
      <c r="K69" s="104">
        <f>M69</f>
        <v>310.39999999999998</v>
      </c>
      <c r="L69" s="104">
        <v>0</v>
      </c>
      <c r="M69" s="104">
        <v>310.39999999999998</v>
      </c>
      <c r="N69" s="104">
        <f>P69</f>
        <v>310.39999999999998</v>
      </c>
      <c r="O69" s="104">
        <v>0</v>
      </c>
      <c r="P69" s="104">
        <v>310.39999999999998</v>
      </c>
      <c r="Q69" s="159">
        <f t="shared" si="132"/>
        <v>0.92216280451574562</v>
      </c>
      <c r="R69" s="159">
        <f t="shared" si="133"/>
        <v>0.92216280451574562</v>
      </c>
    </row>
    <row r="70" spans="1:18" s="102" customFormat="1" ht="16.5" customHeight="1" x14ac:dyDescent="0.25">
      <c r="A70" s="16"/>
      <c r="B70" s="182" t="s">
        <v>205</v>
      </c>
      <c r="C70" s="183"/>
      <c r="D70" s="184"/>
      <c r="E70" s="76">
        <f>SUM(E71)</f>
        <v>15000</v>
      </c>
      <c r="F70" s="104">
        <v>0</v>
      </c>
      <c r="G70" s="76">
        <v>15000</v>
      </c>
      <c r="H70" s="83">
        <f t="shared" ref="H70:H71" si="134">I70+J70</f>
        <v>0</v>
      </c>
      <c r="I70" s="83">
        <f t="shared" ref="I70:I71" si="135">J70+K70</f>
        <v>0</v>
      </c>
      <c r="J70" s="83">
        <f t="shared" ref="J70:J71" si="136">K70+L70</f>
        <v>0</v>
      </c>
      <c r="K70" s="83">
        <f t="shared" ref="K70:K71" si="137">L70+M70</f>
        <v>0</v>
      </c>
      <c r="L70" s="83">
        <f t="shared" ref="L70:L71" si="138">M70+N70</f>
        <v>0</v>
      </c>
      <c r="M70" s="83">
        <f t="shared" ref="M70:M71" si="139">N70+O70</f>
        <v>0</v>
      </c>
      <c r="N70" s="83">
        <f t="shared" ref="N70:N71" si="140">O70+P70</f>
        <v>0</v>
      </c>
      <c r="O70" s="83">
        <f t="shared" ref="O70:O71" si="141">P70+Q70</f>
        <v>0</v>
      </c>
      <c r="P70" s="83">
        <f t="shared" ref="P70:P71" si="142">Q70+R70</f>
        <v>0</v>
      </c>
      <c r="Q70" s="144">
        <v>0</v>
      </c>
      <c r="R70" s="144">
        <v>0</v>
      </c>
    </row>
    <row r="71" spans="1:18" s="102" customFormat="1" ht="31.5" x14ac:dyDescent="0.25">
      <c r="A71" s="39">
        <v>55</v>
      </c>
      <c r="B71" s="71" t="s">
        <v>206</v>
      </c>
      <c r="C71" s="43" t="s">
        <v>204</v>
      </c>
      <c r="D71" s="43" t="s">
        <v>2</v>
      </c>
      <c r="E71" s="83">
        <f>SUM(F71:I71)</f>
        <v>15000</v>
      </c>
      <c r="F71" s="104">
        <v>0</v>
      </c>
      <c r="G71" s="83">
        <v>15000</v>
      </c>
      <c r="H71" s="83">
        <f t="shared" si="134"/>
        <v>0</v>
      </c>
      <c r="I71" s="83">
        <f t="shared" si="135"/>
        <v>0</v>
      </c>
      <c r="J71" s="83">
        <f t="shared" si="136"/>
        <v>0</v>
      </c>
      <c r="K71" s="83">
        <f t="shared" si="137"/>
        <v>0</v>
      </c>
      <c r="L71" s="83">
        <f t="shared" si="138"/>
        <v>0</v>
      </c>
      <c r="M71" s="83">
        <f t="shared" si="139"/>
        <v>0</v>
      </c>
      <c r="N71" s="83">
        <f t="shared" si="140"/>
        <v>0</v>
      </c>
      <c r="O71" s="83">
        <f t="shared" si="141"/>
        <v>0</v>
      </c>
      <c r="P71" s="83">
        <f t="shared" si="142"/>
        <v>0</v>
      </c>
      <c r="Q71" s="144">
        <v>0</v>
      </c>
      <c r="R71" s="144">
        <v>0</v>
      </c>
    </row>
    <row r="72" spans="1:18" x14ac:dyDescent="0.25">
      <c r="B72" s="148" t="s">
        <v>188</v>
      </c>
      <c r="C72" s="105"/>
      <c r="D72" s="105"/>
      <c r="E72" s="107">
        <f>E6+E20+E24+E40+E61+E66+E68+E70</f>
        <v>144781.20000000001</v>
      </c>
      <c r="F72" s="107">
        <f t="shared" ref="F72:P72" si="143">F6+F20+F24+F40+F61+F66+F68+F70</f>
        <v>62607.5</v>
      </c>
      <c r="G72" s="107">
        <f t="shared" si="143"/>
        <v>82173.7</v>
      </c>
      <c r="H72" s="107">
        <f t="shared" si="143"/>
        <v>20867.099999999999</v>
      </c>
      <c r="I72" s="107">
        <f t="shared" si="143"/>
        <v>16002</v>
      </c>
      <c r="J72" s="107">
        <f t="shared" si="143"/>
        <v>4865.1000000000004</v>
      </c>
      <c r="K72" s="107">
        <f t="shared" si="143"/>
        <v>13365.584265</v>
      </c>
      <c r="L72" s="107">
        <f t="shared" si="143"/>
        <v>10534.98</v>
      </c>
      <c r="M72" s="107">
        <f t="shared" si="143"/>
        <v>2830.6042649999999</v>
      </c>
      <c r="N72" s="107">
        <f t="shared" si="143"/>
        <v>13365.583975</v>
      </c>
      <c r="O72" s="107">
        <f t="shared" si="143"/>
        <v>10534.98</v>
      </c>
      <c r="P72" s="107">
        <f t="shared" si="143"/>
        <v>2830.603975</v>
      </c>
      <c r="Q72" s="146">
        <f t="shared" ref="Q72" si="144">K72/H72</f>
        <v>0.64050990626392745</v>
      </c>
      <c r="R72" s="146">
        <f t="shared" ref="R72" si="145">N72/H72</f>
        <v>0.6405098923664525</v>
      </c>
    </row>
    <row r="98" ht="30.75" customHeight="1" x14ac:dyDescent="0.25"/>
    <row r="100" ht="18.75" customHeight="1" x14ac:dyDescent="0.25"/>
    <row r="101" ht="18.75" customHeight="1" x14ac:dyDescent="0.25"/>
    <row r="104" ht="18.75" customHeight="1" x14ac:dyDescent="0.25"/>
    <row r="106" ht="18.75" customHeight="1" x14ac:dyDescent="0.25"/>
    <row r="107" ht="18.75" customHeight="1" x14ac:dyDescent="0.25"/>
  </sheetData>
  <mergeCells count="23">
    <mergeCell ref="B44:D44"/>
    <mergeCell ref="B40:D40"/>
    <mergeCell ref="B6:D6"/>
    <mergeCell ref="B20:D20"/>
    <mergeCell ref="B24:D24"/>
    <mergeCell ref="B41:D41"/>
    <mergeCell ref="A1:R1"/>
    <mergeCell ref="A2:R2"/>
    <mergeCell ref="A3:A4"/>
    <mergeCell ref="B3:B4"/>
    <mergeCell ref="C3:C4"/>
    <mergeCell ref="D3:D4"/>
    <mergeCell ref="N3:P3"/>
    <mergeCell ref="Q3:Q4"/>
    <mergeCell ref="R3:R4"/>
    <mergeCell ref="H3:J3"/>
    <mergeCell ref="E3:G3"/>
    <mergeCell ref="K3:M3"/>
    <mergeCell ref="B70:D70"/>
    <mergeCell ref="B48:D48"/>
    <mergeCell ref="B61:D61"/>
    <mergeCell ref="B66:D66"/>
    <mergeCell ref="B68:D68"/>
  </mergeCells>
  <pageMargins left="0.39370078740157483" right="0.39370078740157483" top="0.39370078740157483" bottom="0.39370078740157483" header="0.31496062992125984" footer="0.31496062992125984"/>
  <pageSetup paperSize="9" scale="4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9"/>
  <sheetViews>
    <sheetView view="pageBreakPreview" zoomScale="90" zoomScaleNormal="100" zoomScaleSheetLayoutView="90" workbookViewId="0">
      <selection activeCell="A7" sqref="A7:A8"/>
    </sheetView>
  </sheetViews>
  <sheetFormatPr defaultRowHeight="15.75" x14ac:dyDescent="0.25"/>
  <cols>
    <col min="1" max="1" width="6.5703125" style="8" customWidth="1"/>
    <col min="2" max="2" width="35.28515625" style="8" customWidth="1"/>
    <col min="3" max="3" width="14" style="8" hidden="1" customWidth="1"/>
    <col min="4" max="4" width="11.42578125" style="8" hidden="1" customWidth="1"/>
    <col min="5" max="5" width="27.7109375" style="8" customWidth="1"/>
    <col min="6" max="6" width="17.28515625" style="8" customWidth="1"/>
    <col min="7" max="7" width="16.28515625" style="8" customWidth="1"/>
    <col min="8" max="8" width="19.5703125" style="8" customWidth="1"/>
    <col min="9" max="9" width="15.7109375" style="8" customWidth="1"/>
    <col min="10" max="10" width="14.7109375" style="8" customWidth="1"/>
    <col min="11" max="12" width="14.140625" style="8" customWidth="1"/>
    <col min="13" max="13" width="15.140625" style="8" customWidth="1"/>
    <col min="14" max="255" width="9.140625" style="8"/>
    <col min="256" max="256" width="6.5703125" style="8" customWidth="1"/>
    <col min="257" max="257" width="35.28515625" style="8" customWidth="1"/>
    <col min="258" max="258" width="14" style="8" customWidth="1"/>
    <col min="259" max="259" width="11.42578125" style="8" customWidth="1"/>
    <col min="260" max="260" width="21.7109375" style="8" customWidth="1"/>
    <col min="261" max="261" width="13.7109375" style="8" customWidth="1"/>
    <col min="262" max="262" width="14.85546875" style="8" customWidth="1"/>
    <col min="263" max="263" width="19.5703125" style="8" customWidth="1"/>
    <col min="264" max="264" width="13.7109375" style="8" customWidth="1"/>
    <col min="265" max="265" width="14.7109375" style="8" customWidth="1"/>
    <col min="266" max="267" width="14.140625" style="8" customWidth="1"/>
    <col min="268" max="268" width="15.140625" style="8" customWidth="1"/>
    <col min="269" max="269" width="21.5703125" style="8" customWidth="1"/>
    <col min="270" max="511" width="9.140625" style="8"/>
    <col min="512" max="512" width="6.5703125" style="8" customWidth="1"/>
    <col min="513" max="513" width="35.28515625" style="8" customWidth="1"/>
    <col min="514" max="514" width="14" style="8" customWidth="1"/>
    <col min="515" max="515" width="11.42578125" style="8" customWidth="1"/>
    <col min="516" max="516" width="21.7109375" style="8" customWidth="1"/>
    <col min="517" max="517" width="13.7109375" style="8" customWidth="1"/>
    <col min="518" max="518" width="14.85546875" style="8" customWidth="1"/>
    <col min="519" max="519" width="19.5703125" style="8" customWidth="1"/>
    <col min="520" max="520" width="13.7109375" style="8" customWidth="1"/>
    <col min="521" max="521" width="14.7109375" style="8" customWidth="1"/>
    <col min="522" max="523" width="14.140625" style="8" customWidth="1"/>
    <col min="524" max="524" width="15.140625" style="8" customWidth="1"/>
    <col min="525" max="525" width="21.5703125" style="8" customWidth="1"/>
    <col min="526" max="767" width="9.140625" style="8"/>
    <col min="768" max="768" width="6.5703125" style="8" customWidth="1"/>
    <col min="769" max="769" width="35.28515625" style="8" customWidth="1"/>
    <col min="770" max="770" width="14" style="8" customWidth="1"/>
    <col min="771" max="771" width="11.42578125" style="8" customWidth="1"/>
    <col min="772" max="772" width="21.7109375" style="8" customWidth="1"/>
    <col min="773" max="773" width="13.7109375" style="8" customWidth="1"/>
    <col min="774" max="774" width="14.85546875" style="8" customWidth="1"/>
    <col min="775" max="775" width="19.5703125" style="8" customWidth="1"/>
    <col min="776" max="776" width="13.7109375" style="8" customWidth="1"/>
    <col min="777" max="777" width="14.7109375" style="8" customWidth="1"/>
    <col min="778" max="779" width="14.140625" style="8" customWidth="1"/>
    <col min="780" max="780" width="15.140625" style="8" customWidth="1"/>
    <col min="781" max="781" width="21.5703125" style="8" customWidth="1"/>
    <col min="782" max="1023" width="9.140625" style="8"/>
    <col min="1024" max="1024" width="6.5703125" style="8" customWidth="1"/>
    <col min="1025" max="1025" width="35.28515625" style="8" customWidth="1"/>
    <col min="1026" max="1026" width="14" style="8" customWidth="1"/>
    <col min="1027" max="1027" width="11.42578125" style="8" customWidth="1"/>
    <col min="1028" max="1028" width="21.7109375" style="8" customWidth="1"/>
    <col min="1029" max="1029" width="13.7109375" style="8" customWidth="1"/>
    <col min="1030" max="1030" width="14.85546875" style="8" customWidth="1"/>
    <col min="1031" max="1031" width="19.5703125" style="8" customWidth="1"/>
    <col min="1032" max="1032" width="13.7109375" style="8" customWidth="1"/>
    <col min="1033" max="1033" width="14.7109375" style="8" customWidth="1"/>
    <col min="1034" max="1035" width="14.140625" style="8" customWidth="1"/>
    <col min="1036" max="1036" width="15.140625" style="8" customWidth="1"/>
    <col min="1037" max="1037" width="21.5703125" style="8" customWidth="1"/>
    <col min="1038" max="1279" width="9.140625" style="8"/>
    <col min="1280" max="1280" width="6.5703125" style="8" customWidth="1"/>
    <col min="1281" max="1281" width="35.28515625" style="8" customWidth="1"/>
    <col min="1282" max="1282" width="14" style="8" customWidth="1"/>
    <col min="1283" max="1283" width="11.42578125" style="8" customWidth="1"/>
    <col min="1284" max="1284" width="21.7109375" style="8" customWidth="1"/>
    <col min="1285" max="1285" width="13.7109375" style="8" customWidth="1"/>
    <col min="1286" max="1286" width="14.85546875" style="8" customWidth="1"/>
    <col min="1287" max="1287" width="19.5703125" style="8" customWidth="1"/>
    <col min="1288" max="1288" width="13.7109375" style="8" customWidth="1"/>
    <col min="1289" max="1289" width="14.7109375" style="8" customWidth="1"/>
    <col min="1290" max="1291" width="14.140625" style="8" customWidth="1"/>
    <col min="1292" max="1292" width="15.140625" style="8" customWidth="1"/>
    <col min="1293" max="1293" width="21.5703125" style="8" customWidth="1"/>
    <col min="1294" max="1535" width="9.140625" style="8"/>
    <col min="1536" max="1536" width="6.5703125" style="8" customWidth="1"/>
    <col min="1537" max="1537" width="35.28515625" style="8" customWidth="1"/>
    <col min="1538" max="1538" width="14" style="8" customWidth="1"/>
    <col min="1539" max="1539" width="11.42578125" style="8" customWidth="1"/>
    <col min="1540" max="1540" width="21.7109375" style="8" customWidth="1"/>
    <col min="1541" max="1541" width="13.7109375" style="8" customWidth="1"/>
    <col min="1542" max="1542" width="14.85546875" style="8" customWidth="1"/>
    <col min="1543" max="1543" width="19.5703125" style="8" customWidth="1"/>
    <col min="1544" max="1544" width="13.7109375" style="8" customWidth="1"/>
    <col min="1545" max="1545" width="14.7109375" style="8" customWidth="1"/>
    <col min="1546" max="1547" width="14.140625" style="8" customWidth="1"/>
    <col min="1548" max="1548" width="15.140625" style="8" customWidth="1"/>
    <col min="1549" max="1549" width="21.5703125" style="8" customWidth="1"/>
    <col min="1550" max="1791" width="9.140625" style="8"/>
    <col min="1792" max="1792" width="6.5703125" style="8" customWidth="1"/>
    <col min="1793" max="1793" width="35.28515625" style="8" customWidth="1"/>
    <col min="1794" max="1794" width="14" style="8" customWidth="1"/>
    <col min="1795" max="1795" width="11.42578125" style="8" customWidth="1"/>
    <col min="1796" max="1796" width="21.7109375" style="8" customWidth="1"/>
    <col min="1797" max="1797" width="13.7109375" style="8" customWidth="1"/>
    <col min="1798" max="1798" width="14.85546875" style="8" customWidth="1"/>
    <col min="1799" max="1799" width="19.5703125" style="8" customWidth="1"/>
    <col min="1800" max="1800" width="13.7109375" style="8" customWidth="1"/>
    <col min="1801" max="1801" width="14.7109375" style="8" customWidth="1"/>
    <col min="1802" max="1803" width="14.140625" style="8" customWidth="1"/>
    <col min="1804" max="1804" width="15.140625" style="8" customWidth="1"/>
    <col min="1805" max="1805" width="21.5703125" style="8" customWidth="1"/>
    <col min="1806" max="2047" width="9.140625" style="8"/>
    <col min="2048" max="2048" width="6.5703125" style="8" customWidth="1"/>
    <col min="2049" max="2049" width="35.28515625" style="8" customWidth="1"/>
    <col min="2050" max="2050" width="14" style="8" customWidth="1"/>
    <col min="2051" max="2051" width="11.42578125" style="8" customWidth="1"/>
    <col min="2052" max="2052" width="21.7109375" style="8" customWidth="1"/>
    <col min="2053" max="2053" width="13.7109375" style="8" customWidth="1"/>
    <col min="2054" max="2054" width="14.85546875" style="8" customWidth="1"/>
    <col min="2055" max="2055" width="19.5703125" style="8" customWidth="1"/>
    <col min="2056" max="2056" width="13.7109375" style="8" customWidth="1"/>
    <col min="2057" max="2057" width="14.7109375" style="8" customWidth="1"/>
    <col min="2058" max="2059" width="14.140625" style="8" customWidth="1"/>
    <col min="2060" max="2060" width="15.140625" style="8" customWidth="1"/>
    <col min="2061" max="2061" width="21.5703125" style="8" customWidth="1"/>
    <col min="2062" max="2303" width="9.140625" style="8"/>
    <col min="2304" max="2304" width="6.5703125" style="8" customWidth="1"/>
    <col min="2305" max="2305" width="35.28515625" style="8" customWidth="1"/>
    <col min="2306" max="2306" width="14" style="8" customWidth="1"/>
    <col min="2307" max="2307" width="11.42578125" style="8" customWidth="1"/>
    <col min="2308" max="2308" width="21.7109375" style="8" customWidth="1"/>
    <col min="2309" max="2309" width="13.7109375" style="8" customWidth="1"/>
    <col min="2310" max="2310" width="14.85546875" style="8" customWidth="1"/>
    <col min="2311" max="2311" width="19.5703125" style="8" customWidth="1"/>
    <col min="2312" max="2312" width="13.7109375" style="8" customWidth="1"/>
    <col min="2313" max="2313" width="14.7109375" style="8" customWidth="1"/>
    <col min="2314" max="2315" width="14.140625" style="8" customWidth="1"/>
    <col min="2316" max="2316" width="15.140625" style="8" customWidth="1"/>
    <col min="2317" max="2317" width="21.5703125" style="8" customWidth="1"/>
    <col min="2318" max="2559" width="9.140625" style="8"/>
    <col min="2560" max="2560" width="6.5703125" style="8" customWidth="1"/>
    <col min="2561" max="2561" width="35.28515625" style="8" customWidth="1"/>
    <col min="2562" max="2562" width="14" style="8" customWidth="1"/>
    <col min="2563" max="2563" width="11.42578125" style="8" customWidth="1"/>
    <col min="2564" max="2564" width="21.7109375" style="8" customWidth="1"/>
    <col min="2565" max="2565" width="13.7109375" style="8" customWidth="1"/>
    <col min="2566" max="2566" width="14.85546875" style="8" customWidth="1"/>
    <col min="2567" max="2567" width="19.5703125" style="8" customWidth="1"/>
    <col min="2568" max="2568" width="13.7109375" style="8" customWidth="1"/>
    <col min="2569" max="2569" width="14.7109375" style="8" customWidth="1"/>
    <col min="2570" max="2571" width="14.140625" style="8" customWidth="1"/>
    <col min="2572" max="2572" width="15.140625" style="8" customWidth="1"/>
    <col min="2573" max="2573" width="21.5703125" style="8" customWidth="1"/>
    <col min="2574" max="2815" width="9.140625" style="8"/>
    <col min="2816" max="2816" width="6.5703125" style="8" customWidth="1"/>
    <col min="2817" max="2817" width="35.28515625" style="8" customWidth="1"/>
    <col min="2818" max="2818" width="14" style="8" customWidth="1"/>
    <col min="2819" max="2819" width="11.42578125" style="8" customWidth="1"/>
    <col min="2820" max="2820" width="21.7109375" style="8" customWidth="1"/>
    <col min="2821" max="2821" width="13.7109375" style="8" customWidth="1"/>
    <col min="2822" max="2822" width="14.85546875" style="8" customWidth="1"/>
    <col min="2823" max="2823" width="19.5703125" style="8" customWidth="1"/>
    <col min="2824" max="2824" width="13.7109375" style="8" customWidth="1"/>
    <col min="2825" max="2825" width="14.7109375" style="8" customWidth="1"/>
    <col min="2826" max="2827" width="14.140625" style="8" customWidth="1"/>
    <col min="2828" max="2828" width="15.140625" style="8" customWidth="1"/>
    <col min="2829" max="2829" width="21.5703125" style="8" customWidth="1"/>
    <col min="2830" max="3071" width="9.140625" style="8"/>
    <col min="3072" max="3072" width="6.5703125" style="8" customWidth="1"/>
    <col min="3073" max="3073" width="35.28515625" style="8" customWidth="1"/>
    <col min="3074" max="3074" width="14" style="8" customWidth="1"/>
    <col min="3075" max="3075" width="11.42578125" style="8" customWidth="1"/>
    <col min="3076" max="3076" width="21.7109375" style="8" customWidth="1"/>
    <col min="3077" max="3077" width="13.7109375" style="8" customWidth="1"/>
    <col min="3078" max="3078" width="14.85546875" style="8" customWidth="1"/>
    <col min="3079" max="3079" width="19.5703125" style="8" customWidth="1"/>
    <col min="3080" max="3080" width="13.7109375" style="8" customWidth="1"/>
    <col min="3081" max="3081" width="14.7109375" style="8" customWidth="1"/>
    <col min="3082" max="3083" width="14.140625" style="8" customWidth="1"/>
    <col min="3084" max="3084" width="15.140625" style="8" customWidth="1"/>
    <col min="3085" max="3085" width="21.5703125" style="8" customWidth="1"/>
    <col min="3086" max="3327" width="9.140625" style="8"/>
    <col min="3328" max="3328" width="6.5703125" style="8" customWidth="1"/>
    <col min="3329" max="3329" width="35.28515625" style="8" customWidth="1"/>
    <col min="3330" max="3330" width="14" style="8" customWidth="1"/>
    <col min="3331" max="3331" width="11.42578125" style="8" customWidth="1"/>
    <col min="3332" max="3332" width="21.7109375" style="8" customWidth="1"/>
    <col min="3333" max="3333" width="13.7109375" style="8" customWidth="1"/>
    <col min="3334" max="3334" width="14.85546875" style="8" customWidth="1"/>
    <col min="3335" max="3335" width="19.5703125" style="8" customWidth="1"/>
    <col min="3336" max="3336" width="13.7109375" style="8" customWidth="1"/>
    <col min="3337" max="3337" width="14.7109375" style="8" customWidth="1"/>
    <col min="3338" max="3339" width="14.140625" style="8" customWidth="1"/>
    <col min="3340" max="3340" width="15.140625" style="8" customWidth="1"/>
    <col min="3341" max="3341" width="21.5703125" style="8" customWidth="1"/>
    <col min="3342" max="3583" width="9.140625" style="8"/>
    <col min="3584" max="3584" width="6.5703125" style="8" customWidth="1"/>
    <col min="3585" max="3585" width="35.28515625" style="8" customWidth="1"/>
    <col min="3586" max="3586" width="14" style="8" customWidth="1"/>
    <col min="3587" max="3587" width="11.42578125" style="8" customWidth="1"/>
    <col min="3588" max="3588" width="21.7109375" style="8" customWidth="1"/>
    <col min="3589" max="3589" width="13.7109375" style="8" customWidth="1"/>
    <col min="3590" max="3590" width="14.85546875" style="8" customWidth="1"/>
    <col min="3591" max="3591" width="19.5703125" style="8" customWidth="1"/>
    <col min="3592" max="3592" width="13.7109375" style="8" customWidth="1"/>
    <col min="3593" max="3593" width="14.7109375" style="8" customWidth="1"/>
    <col min="3594" max="3595" width="14.140625" style="8" customWidth="1"/>
    <col min="3596" max="3596" width="15.140625" style="8" customWidth="1"/>
    <col min="3597" max="3597" width="21.5703125" style="8" customWidth="1"/>
    <col min="3598" max="3839" width="9.140625" style="8"/>
    <col min="3840" max="3840" width="6.5703125" style="8" customWidth="1"/>
    <col min="3841" max="3841" width="35.28515625" style="8" customWidth="1"/>
    <col min="3842" max="3842" width="14" style="8" customWidth="1"/>
    <col min="3843" max="3843" width="11.42578125" style="8" customWidth="1"/>
    <col min="3844" max="3844" width="21.7109375" style="8" customWidth="1"/>
    <col min="3845" max="3845" width="13.7109375" style="8" customWidth="1"/>
    <col min="3846" max="3846" width="14.85546875" style="8" customWidth="1"/>
    <col min="3847" max="3847" width="19.5703125" style="8" customWidth="1"/>
    <col min="3848" max="3848" width="13.7109375" style="8" customWidth="1"/>
    <col min="3849" max="3849" width="14.7109375" style="8" customWidth="1"/>
    <col min="3850" max="3851" width="14.140625" style="8" customWidth="1"/>
    <col min="3852" max="3852" width="15.140625" style="8" customWidth="1"/>
    <col min="3853" max="3853" width="21.5703125" style="8" customWidth="1"/>
    <col min="3854" max="4095" width="9.140625" style="8"/>
    <col min="4096" max="4096" width="6.5703125" style="8" customWidth="1"/>
    <col min="4097" max="4097" width="35.28515625" style="8" customWidth="1"/>
    <col min="4098" max="4098" width="14" style="8" customWidth="1"/>
    <col min="4099" max="4099" width="11.42578125" style="8" customWidth="1"/>
    <col min="4100" max="4100" width="21.7109375" style="8" customWidth="1"/>
    <col min="4101" max="4101" width="13.7109375" style="8" customWidth="1"/>
    <col min="4102" max="4102" width="14.85546875" style="8" customWidth="1"/>
    <col min="4103" max="4103" width="19.5703125" style="8" customWidth="1"/>
    <col min="4104" max="4104" width="13.7109375" style="8" customWidth="1"/>
    <col min="4105" max="4105" width="14.7109375" style="8" customWidth="1"/>
    <col min="4106" max="4107" width="14.140625" style="8" customWidth="1"/>
    <col min="4108" max="4108" width="15.140625" style="8" customWidth="1"/>
    <col min="4109" max="4109" width="21.5703125" style="8" customWidth="1"/>
    <col min="4110" max="4351" width="9.140625" style="8"/>
    <col min="4352" max="4352" width="6.5703125" style="8" customWidth="1"/>
    <col min="4353" max="4353" width="35.28515625" style="8" customWidth="1"/>
    <col min="4354" max="4354" width="14" style="8" customWidth="1"/>
    <col min="4355" max="4355" width="11.42578125" style="8" customWidth="1"/>
    <col min="4356" max="4356" width="21.7109375" style="8" customWidth="1"/>
    <col min="4357" max="4357" width="13.7109375" style="8" customWidth="1"/>
    <col min="4358" max="4358" width="14.85546875" style="8" customWidth="1"/>
    <col min="4359" max="4359" width="19.5703125" style="8" customWidth="1"/>
    <col min="4360" max="4360" width="13.7109375" style="8" customWidth="1"/>
    <col min="4361" max="4361" width="14.7109375" style="8" customWidth="1"/>
    <col min="4362" max="4363" width="14.140625" style="8" customWidth="1"/>
    <col min="4364" max="4364" width="15.140625" style="8" customWidth="1"/>
    <col min="4365" max="4365" width="21.5703125" style="8" customWidth="1"/>
    <col min="4366" max="4607" width="9.140625" style="8"/>
    <col min="4608" max="4608" width="6.5703125" style="8" customWidth="1"/>
    <col min="4609" max="4609" width="35.28515625" style="8" customWidth="1"/>
    <col min="4610" max="4610" width="14" style="8" customWidth="1"/>
    <col min="4611" max="4611" width="11.42578125" style="8" customWidth="1"/>
    <col min="4612" max="4612" width="21.7109375" style="8" customWidth="1"/>
    <col min="4613" max="4613" width="13.7109375" style="8" customWidth="1"/>
    <col min="4614" max="4614" width="14.85546875" style="8" customWidth="1"/>
    <col min="4615" max="4615" width="19.5703125" style="8" customWidth="1"/>
    <col min="4616" max="4616" width="13.7109375" style="8" customWidth="1"/>
    <col min="4617" max="4617" width="14.7109375" style="8" customWidth="1"/>
    <col min="4618" max="4619" width="14.140625" style="8" customWidth="1"/>
    <col min="4620" max="4620" width="15.140625" style="8" customWidth="1"/>
    <col min="4621" max="4621" width="21.5703125" style="8" customWidth="1"/>
    <col min="4622" max="4863" width="9.140625" style="8"/>
    <col min="4864" max="4864" width="6.5703125" style="8" customWidth="1"/>
    <col min="4865" max="4865" width="35.28515625" style="8" customWidth="1"/>
    <col min="4866" max="4866" width="14" style="8" customWidth="1"/>
    <col min="4867" max="4867" width="11.42578125" style="8" customWidth="1"/>
    <col min="4868" max="4868" width="21.7109375" style="8" customWidth="1"/>
    <col min="4869" max="4869" width="13.7109375" style="8" customWidth="1"/>
    <col min="4870" max="4870" width="14.85546875" style="8" customWidth="1"/>
    <col min="4871" max="4871" width="19.5703125" style="8" customWidth="1"/>
    <col min="4872" max="4872" width="13.7109375" style="8" customWidth="1"/>
    <col min="4873" max="4873" width="14.7109375" style="8" customWidth="1"/>
    <col min="4874" max="4875" width="14.140625" style="8" customWidth="1"/>
    <col min="4876" max="4876" width="15.140625" style="8" customWidth="1"/>
    <col min="4877" max="4877" width="21.5703125" style="8" customWidth="1"/>
    <col min="4878" max="5119" width="9.140625" style="8"/>
    <col min="5120" max="5120" width="6.5703125" style="8" customWidth="1"/>
    <col min="5121" max="5121" width="35.28515625" style="8" customWidth="1"/>
    <col min="5122" max="5122" width="14" style="8" customWidth="1"/>
    <col min="5123" max="5123" width="11.42578125" style="8" customWidth="1"/>
    <col min="5124" max="5124" width="21.7109375" style="8" customWidth="1"/>
    <col min="5125" max="5125" width="13.7109375" style="8" customWidth="1"/>
    <col min="5126" max="5126" width="14.85546875" style="8" customWidth="1"/>
    <col min="5127" max="5127" width="19.5703125" style="8" customWidth="1"/>
    <col min="5128" max="5128" width="13.7109375" style="8" customWidth="1"/>
    <col min="5129" max="5129" width="14.7109375" style="8" customWidth="1"/>
    <col min="5130" max="5131" width="14.140625" style="8" customWidth="1"/>
    <col min="5132" max="5132" width="15.140625" style="8" customWidth="1"/>
    <col min="5133" max="5133" width="21.5703125" style="8" customWidth="1"/>
    <col min="5134" max="5375" width="9.140625" style="8"/>
    <col min="5376" max="5376" width="6.5703125" style="8" customWidth="1"/>
    <col min="5377" max="5377" width="35.28515625" style="8" customWidth="1"/>
    <col min="5378" max="5378" width="14" style="8" customWidth="1"/>
    <col min="5379" max="5379" width="11.42578125" style="8" customWidth="1"/>
    <col min="5380" max="5380" width="21.7109375" style="8" customWidth="1"/>
    <col min="5381" max="5381" width="13.7109375" style="8" customWidth="1"/>
    <col min="5382" max="5382" width="14.85546875" style="8" customWidth="1"/>
    <col min="5383" max="5383" width="19.5703125" style="8" customWidth="1"/>
    <col min="5384" max="5384" width="13.7109375" style="8" customWidth="1"/>
    <col min="5385" max="5385" width="14.7109375" style="8" customWidth="1"/>
    <col min="5386" max="5387" width="14.140625" style="8" customWidth="1"/>
    <col min="5388" max="5388" width="15.140625" style="8" customWidth="1"/>
    <col min="5389" max="5389" width="21.5703125" style="8" customWidth="1"/>
    <col min="5390" max="5631" width="9.140625" style="8"/>
    <col min="5632" max="5632" width="6.5703125" style="8" customWidth="1"/>
    <col min="5633" max="5633" width="35.28515625" style="8" customWidth="1"/>
    <col min="5634" max="5634" width="14" style="8" customWidth="1"/>
    <col min="5635" max="5635" width="11.42578125" style="8" customWidth="1"/>
    <col min="5636" max="5636" width="21.7109375" style="8" customWidth="1"/>
    <col min="5637" max="5637" width="13.7109375" style="8" customWidth="1"/>
    <col min="5638" max="5638" width="14.85546875" style="8" customWidth="1"/>
    <col min="5639" max="5639" width="19.5703125" style="8" customWidth="1"/>
    <col min="5640" max="5640" width="13.7109375" style="8" customWidth="1"/>
    <col min="5641" max="5641" width="14.7109375" style="8" customWidth="1"/>
    <col min="5642" max="5643" width="14.140625" style="8" customWidth="1"/>
    <col min="5644" max="5644" width="15.140625" style="8" customWidth="1"/>
    <col min="5645" max="5645" width="21.5703125" style="8" customWidth="1"/>
    <col min="5646" max="5887" width="9.140625" style="8"/>
    <col min="5888" max="5888" width="6.5703125" style="8" customWidth="1"/>
    <col min="5889" max="5889" width="35.28515625" style="8" customWidth="1"/>
    <col min="5890" max="5890" width="14" style="8" customWidth="1"/>
    <col min="5891" max="5891" width="11.42578125" style="8" customWidth="1"/>
    <col min="5892" max="5892" width="21.7109375" style="8" customWidth="1"/>
    <col min="5893" max="5893" width="13.7109375" style="8" customWidth="1"/>
    <col min="5894" max="5894" width="14.85546875" style="8" customWidth="1"/>
    <col min="5895" max="5895" width="19.5703125" style="8" customWidth="1"/>
    <col min="5896" max="5896" width="13.7109375" style="8" customWidth="1"/>
    <col min="5897" max="5897" width="14.7109375" style="8" customWidth="1"/>
    <col min="5898" max="5899" width="14.140625" style="8" customWidth="1"/>
    <col min="5900" max="5900" width="15.140625" style="8" customWidth="1"/>
    <col min="5901" max="5901" width="21.5703125" style="8" customWidth="1"/>
    <col min="5902" max="6143" width="9.140625" style="8"/>
    <col min="6144" max="6144" width="6.5703125" style="8" customWidth="1"/>
    <col min="6145" max="6145" width="35.28515625" style="8" customWidth="1"/>
    <col min="6146" max="6146" width="14" style="8" customWidth="1"/>
    <col min="6147" max="6147" width="11.42578125" style="8" customWidth="1"/>
    <col min="6148" max="6148" width="21.7109375" style="8" customWidth="1"/>
    <col min="6149" max="6149" width="13.7109375" style="8" customWidth="1"/>
    <col min="6150" max="6150" width="14.85546875" style="8" customWidth="1"/>
    <col min="6151" max="6151" width="19.5703125" style="8" customWidth="1"/>
    <col min="6152" max="6152" width="13.7109375" style="8" customWidth="1"/>
    <col min="6153" max="6153" width="14.7109375" style="8" customWidth="1"/>
    <col min="6154" max="6155" width="14.140625" style="8" customWidth="1"/>
    <col min="6156" max="6156" width="15.140625" style="8" customWidth="1"/>
    <col min="6157" max="6157" width="21.5703125" style="8" customWidth="1"/>
    <col min="6158" max="6399" width="9.140625" style="8"/>
    <col min="6400" max="6400" width="6.5703125" style="8" customWidth="1"/>
    <col min="6401" max="6401" width="35.28515625" style="8" customWidth="1"/>
    <col min="6402" max="6402" width="14" style="8" customWidth="1"/>
    <col min="6403" max="6403" width="11.42578125" style="8" customWidth="1"/>
    <col min="6404" max="6404" width="21.7109375" style="8" customWidth="1"/>
    <col min="6405" max="6405" width="13.7109375" style="8" customWidth="1"/>
    <col min="6406" max="6406" width="14.85546875" style="8" customWidth="1"/>
    <col min="6407" max="6407" width="19.5703125" style="8" customWidth="1"/>
    <col min="6408" max="6408" width="13.7109375" style="8" customWidth="1"/>
    <col min="6409" max="6409" width="14.7109375" style="8" customWidth="1"/>
    <col min="6410" max="6411" width="14.140625" style="8" customWidth="1"/>
    <col min="6412" max="6412" width="15.140625" style="8" customWidth="1"/>
    <col min="6413" max="6413" width="21.5703125" style="8" customWidth="1"/>
    <col min="6414" max="6655" width="9.140625" style="8"/>
    <col min="6656" max="6656" width="6.5703125" style="8" customWidth="1"/>
    <col min="6657" max="6657" width="35.28515625" style="8" customWidth="1"/>
    <col min="6658" max="6658" width="14" style="8" customWidth="1"/>
    <col min="6659" max="6659" width="11.42578125" style="8" customWidth="1"/>
    <col min="6660" max="6660" width="21.7109375" style="8" customWidth="1"/>
    <col min="6661" max="6661" width="13.7109375" style="8" customWidth="1"/>
    <col min="6662" max="6662" width="14.85546875" style="8" customWidth="1"/>
    <col min="6663" max="6663" width="19.5703125" style="8" customWidth="1"/>
    <col min="6664" max="6664" width="13.7109375" style="8" customWidth="1"/>
    <col min="6665" max="6665" width="14.7109375" style="8" customWidth="1"/>
    <col min="6666" max="6667" width="14.140625" style="8" customWidth="1"/>
    <col min="6668" max="6668" width="15.140625" style="8" customWidth="1"/>
    <col min="6669" max="6669" width="21.5703125" style="8" customWidth="1"/>
    <col min="6670" max="6911" width="9.140625" style="8"/>
    <col min="6912" max="6912" width="6.5703125" style="8" customWidth="1"/>
    <col min="6913" max="6913" width="35.28515625" style="8" customWidth="1"/>
    <col min="6914" max="6914" width="14" style="8" customWidth="1"/>
    <col min="6915" max="6915" width="11.42578125" style="8" customWidth="1"/>
    <col min="6916" max="6916" width="21.7109375" style="8" customWidth="1"/>
    <col min="6917" max="6917" width="13.7109375" style="8" customWidth="1"/>
    <col min="6918" max="6918" width="14.85546875" style="8" customWidth="1"/>
    <col min="6919" max="6919" width="19.5703125" style="8" customWidth="1"/>
    <col min="6920" max="6920" width="13.7109375" style="8" customWidth="1"/>
    <col min="6921" max="6921" width="14.7109375" style="8" customWidth="1"/>
    <col min="6922" max="6923" width="14.140625" style="8" customWidth="1"/>
    <col min="6924" max="6924" width="15.140625" style="8" customWidth="1"/>
    <col min="6925" max="6925" width="21.5703125" style="8" customWidth="1"/>
    <col min="6926" max="7167" width="9.140625" style="8"/>
    <col min="7168" max="7168" width="6.5703125" style="8" customWidth="1"/>
    <col min="7169" max="7169" width="35.28515625" style="8" customWidth="1"/>
    <col min="7170" max="7170" width="14" style="8" customWidth="1"/>
    <col min="7171" max="7171" width="11.42578125" style="8" customWidth="1"/>
    <col min="7172" max="7172" width="21.7109375" style="8" customWidth="1"/>
    <col min="7173" max="7173" width="13.7109375" style="8" customWidth="1"/>
    <col min="7174" max="7174" width="14.85546875" style="8" customWidth="1"/>
    <col min="7175" max="7175" width="19.5703125" style="8" customWidth="1"/>
    <col min="7176" max="7176" width="13.7109375" style="8" customWidth="1"/>
    <col min="7177" max="7177" width="14.7109375" style="8" customWidth="1"/>
    <col min="7178" max="7179" width="14.140625" style="8" customWidth="1"/>
    <col min="7180" max="7180" width="15.140625" style="8" customWidth="1"/>
    <col min="7181" max="7181" width="21.5703125" style="8" customWidth="1"/>
    <col min="7182" max="7423" width="9.140625" style="8"/>
    <col min="7424" max="7424" width="6.5703125" style="8" customWidth="1"/>
    <col min="7425" max="7425" width="35.28515625" style="8" customWidth="1"/>
    <col min="7426" max="7426" width="14" style="8" customWidth="1"/>
    <col min="7427" max="7427" width="11.42578125" style="8" customWidth="1"/>
    <col min="7428" max="7428" width="21.7109375" style="8" customWidth="1"/>
    <col min="7429" max="7429" width="13.7109375" style="8" customWidth="1"/>
    <col min="7430" max="7430" width="14.85546875" style="8" customWidth="1"/>
    <col min="7431" max="7431" width="19.5703125" style="8" customWidth="1"/>
    <col min="7432" max="7432" width="13.7109375" style="8" customWidth="1"/>
    <col min="7433" max="7433" width="14.7109375" style="8" customWidth="1"/>
    <col min="7434" max="7435" width="14.140625" style="8" customWidth="1"/>
    <col min="7436" max="7436" width="15.140625" style="8" customWidth="1"/>
    <col min="7437" max="7437" width="21.5703125" style="8" customWidth="1"/>
    <col min="7438" max="7679" width="9.140625" style="8"/>
    <col min="7680" max="7680" width="6.5703125" style="8" customWidth="1"/>
    <col min="7681" max="7681" width="35.28515625" style="8" customWidth="1"/>
    <col min="7682" max="7682" width="14" style="8" customWidth="1"/>
    <col min="7683" max="7683" width="11.42578125" style="8" customWidth="1"/>
    <col min="7684" max="7684" width="21.7109375" style="8" customWidth="1"/>
    <col min="7685" max="7685" width="13.7109375" style="8" customWidth="1"/>
    <col min="7686" max="7686" width="14.85546875" style="8" customWidth="1"/>
    <col min="7687" max="7687" width="19.5703125" style="8" customWidth="1"/>
    <col min="7688" max="7688" width="13.7109375" style="8" customWidth="1"/>
    <col min="7689" max="7689" width="14.7109375" style="8" customWidth="1"/>
    <col min="7690" max="7691" width="14.140625" style="8" customWidth="1"/>
    <col min="7692" max="7692" width="15.140625" style="8" customWidth="1"/>
    <col min="7693" max="7693" width="21.5703125" style="8" customWidth="1"/>
    <col min="7694" max="7935" width="9.140625" style="8"/>
    <col min="7936" max="7936" width="6.5703125" style="8" customWidth="1"/>
    <col min="7937" max="7937" width="35.28515625" style="8" customWidth="1"/>
    <col min="7938" max="7938" width="14" style="8" customWidth="1"/>
    <col min="7939" max="7939" width="11.42578125" style="8" customWidth="1"/>
    <col min="7940" max="7940" width="21.7109375" style="8" customWidth="1"/>
    <col min="7941" max="7941" width="13.7109375" style="8" customWidth="1"/>
    <col min="7942" max="7942" width="14.85546875" style="8" customWidth="1"/>
    <col min="7943" max="7943" width="19.5703125" style="8" customWidth="1"/>
    <col min="7944" max="7944" width="13.7109375" style="8" customWidth="1"/>
    <col min="7945" max="7945" width="14.7109375" style="8" customWidth="1"/>
    <col min="7946" max="7947" width="14.140625" style="8" customWidth="1"/>
    <col min="7948" max="7948" width="15.140625" style="8" customWidth="1"/>
    <col min="7949" max="7949" width="21.5703125" style="8" customWidth="1"/>
    <col min="7950" max="8191" width="9.140625" style="8"/>
    <col min="8192" max="8192" width="6.5703125" style="8" customWidth="1"/>
    <col min="8193" max="8193" width="35.28515625" style="8" customWidth="1"/>
    <col min="8194" max="8194" width="14" style="8" customWidth="1"/>
    <col min="8195" max="8195" width="11.42578125" style="8" customWidth="1"/>
    <col min="8196" max="8196" width="21.7109375" style="8" customWidth="1"/>
    <col min="8197" max="8197" width="13.7109375" style="8" customWidth="1"/>
    <col min="8198" max="8198" width="14.85546875" style="8" customWidth="1"/>
    <col min="8199" max="8199" width="19.5703125" style="8" customWidth="1"/>
    <col min="8200" max="8200" width="13.7109375" style="8" customWidth="1"/>
    <col min="8201" max="8201" width="14.7109375" style="8" customWidth="1"/>
    <col min="8202" max="8203" width="14.140625" style="8" customWidth="1"/>
    <col min="8204" max="8204" width="15.140625" style="8" customWidth="1"/>
    <col min="8205" max="8205" width="21.5703125" style="8" customWidth="1"/>
    <col min="8206" max="8447" width="9.140625" style="8"/>
    <col min="8448" max="8448" width="6.5703125" style="8" customWidth="1"/>
    <col min="8449" max="8449" width="35.28515625" style="8" customWidth="1"/>
    <col min="8450" max="8450" width="14" style="8" customWidth="1"/>
    <col min="8451" max="8451" width="11.42578125" style="8" customWidth="1"/>
    <col min="8452" max="8452" width="21.7109375" style="8" customWidth="1"/>
    <col min="8453" max="8453" width="13.7109375" style="8" customWidth="1"/>
    <col min="8454" max="8454" width="14.85546875" style="8" customWidth="1"/>
    <col min="8455" max="8455" width="19.5703125" style="8" customWidth="1"/>
    <col min="8456" max="8456" width="13.7109375" style="8" customWidth="1"/>
    <col min="8457" max="8457" width="14.7109375" style="8" customWidth="1"/>
    <col min="8458" max="8459" width="14.140625" style="8" customWidth="1"/>
    <col min="8460" max="8460" width="15.140625" style="8" customWidth="1"/>
    <col min="8461" max="8461" width="21.5703125" style="8" customWidth="1"/>
    <col min="8462" max="8703" width="9.140625" style="8"/>
    <col min="8704" max="8704" width="6.5703125" style="8" customWidth="1"/>
    <col min="8705" max="8705" width="35.28515625" style="8" customWidth="1"/>
    <col min="8706" max="8706" width="14" style="8" customWidth="1"/>
    <col min="8707" max="8707" width="11.42578125" style="8" customWidth="1"/>
    <col min="8708" max="8708" width="21.7109375" style="8" customWidth="1"/>
    <col min="8709" max="8709" width="13.7109375" style="8" customWidth="1"/>
    <col min="8710" max="8710" width="14.85546875" style="8" customWidth="1"/>
    <col min="8711" max="8711" width="19.5703125" style="8" customWidth="1"/>
    <col min="8712" max="8712" width="13.7109375" style="8" customWidth="1"/>
    <col min="8713" max="8713" width="14.7109375" style="8" customWidth="1"/>
    <col min="8714" max="8715" width="14.140625" style="8" customWidth="1"/>
    <col min="8716" max="8716" width="15.140625" style="8" customWidth="1"/>
    <col min="8717" max="8717" width="21.5703125" style="8" customWidth="1"/>
    <col min="8718" max="8959" width="9.140625" style="8"/>
    <col min="8960" max="8960" width="6.5703125" style="8" customWidth="1"/>
    <col min="8961" max="8961" width="35.28515625" style="8" customWidth="1"/>
    <col min="8962" max="8962" width="14" style="8" customWidth="1"/>
    <col min="8963" max="8963" width="11.42578125" style="8" customWidth="1"/>
    <col min="8964" max="8964" width="21.7109375" style="8" customWidth="1"/>
    <col min="8965" max="8965" width="13.7109375" style="8" customWidth="1"/>
    <col min="8966" max="8966" width="14.85546875" style="8" customWidth="1"/>
    <col min="8967" max="8967" width="19.5703125" style="8" customWidth="1"/>
    <col min="8968" max="8968" width="13.7109375" style="8" customWidth="1"/>
    <col min="8969" max="8969" width="14.7109375" style="8" customWidth="1"/>
    <col min="8970" max="8971" width="14.140625" style="8" customWidth="1"/>
    <col min="8972" max="8972" width="15.140625" style="8" customWidth="1"/>
    <col min="8973" max="8973" width="21.5703125" style="8" customWidth="1"/>
    <col min="8974" max="9215" width="9.140625" style="8"/>
    <col min="9216" max="9216" width="6.5703125" style="8" customWidth="1"/>
    <col min="9217" max="9217" width="35.28515625" style="8" customWidth="1"/>
    <col min="9218" max="9218" width="14" style="8" customWidth="1"/>
    <col min="9219" max="9219" width="11.42578125" style="8" customWidth="1"/>
    <col min="9220" max="9220" width="21.7109375" style="8" customWidth="1"/>
    <col min="9221" max="9221" width="13.7109375" style="8" customWidth="1"/>
    <col min="9222" max="9222" width="14.85546875" style="8" customWidth="1"/>
    <col min="9223" max="9223" width="19.5703125" style="8" customWidth="1"/>
    <col min="9224" max="9224" width="13.7109375" style="8" customWidth="1"/>
    <col min="9225" max="9225" width="14.7109375" style="8" customWidth="1"/>
    <col min="9226" max="9227" width="14.140625" style="8" customWidth="1"/>
    <col min="9228" max="9228" width="15.140625" style="8" customWidth="1"/>
    <col min="9229" max="9229" width="21.5703125" style="8" customWidth="1"/>
    <col min="9230" max="9471" width="9.140625" style="8"/>
    <col min="9472" max="9472" width="6.5703125" style="8" customWidth="1"/>
    <col min="9473" max="9473" width="35.28515625" style="8" customWidth="1"/>
    <col min="9474" max="9474" width="14" style="8" customWidth="1"/>
    <col min="9475" max="9475" width="11.42578125" style="8" customWidth="1"/>
    <col min="9476" max="9476" width="21.7109375" style="8" customWidth="1"/>
    <col min="9477" max="9477" width="13.7109375" style="8" customWidth="1"/>
    <col min="9478" max="9478" width="14.85546875" style="8" customWidth="1"/>
    <col min="9479" max="9479" width="19.5703125" style="8" customWidth="1"/>
    <col min="9480" max="9480" width="13.7109375" style="8" customWidth="1"/>
    <col min="9481" max="9481" width="14.7109375" style="8" customWidth="1"/>
    <col min="9482" max="9483" width="14.140625" style="8" customWidth="1"/>
    <col min="9484" max="9484" width="15.140625" style="8" customWidth="1"/>
    <col min="9485" max="9485" width="21.5703125" style="8" customWidth="1"/>
    <col min="9486" max="9727" width="9.140625" style="8"/>
    <col min="9728" max="9728" width="6.5703125" style="8" customWidth="1"/>
    <col min="9729" max="9729" width="35.28515625" style="8" customWidth="1"/>
    <col min="9730" max="9730" width="14" style="8" customWidth="1"/>
    <col min="9731" max="9731" width="11.42578125" style="8" customWidth="1"/>
    <col min="9732" max="9732" width="21.7109375" style="8" customWidth="1"/>
    <col min="9733" max="9733" width="13.7109375" style="8" customWidth="1"/>
    <col min="9734" max="9734" width="14.85546875" style="8" customWidth="1"/>
    <col min="9735" max="9735" width="19.5703125" style="8" customWidth="1"/>
    <col min="9736" max="9736" width="13.7109375" style="8" customWidth="1"/>
    <col min="9737" max="9737" width="14.7109375" style="8" customWidth="1"/>
    <col min="9738" max="9739" width="14.140625" style="8" customWidth="1"/>
    <col min="9740" max="9740" width="15.140625" style="8" customWidth="1"/>
    <col min="9741" max="9741" width="21.5703125" style="8" customWidth="1"/>
    <col min="9742" max="9983" width="9.140625" style="8"/>
    <col min="9984" max="9984" width="6.5703125" style="8" customWidth="1"/>
    <col min="9985" max="9985" width="35.28515625" style="8" customWidth="1"/>
    <col min="9986" max="9986" width="14" style="8" customWidth="1"/>
    <col min="9987" max="9987" width="11.42578125" style="8" customWidth="1"/>
    <col min="9988" max="9988" width="21.7109375" style="8" customWidth="1"/>
    <col min="9989" max="9989" width="13.7109375" style="8" customWidth="1"/>
    <col min="9990" max="9990" width="14.85546875" style="8" customWidth="1"/>
    <col min="9991" max="9991" width="19.5703125" style="8" customWidth="1"/>
    <col min="9992" max="9992" width="13.7109375" style="8" customWidth="1"/>
    <col min="9993" max="9993" width="14.7109375" style="8" customWidth="1"/>
    <col min="9994" max="9995" width="14.140625" style="8" customWidth="1"/>
    <col min="9996" max="9996" width="15.140625" style="8" customWidth="1"/>
    <col min="9997" max="9997" width="21.5703125" style="8" customWidth="1"/>
    <col min="9998" max="10239" width="9.140625" style="8"/>
    <col min="10240" max="10240" width="6.5703125" style="8" customWidth="1"/>
    <col min="10241" max="10241" width="35.28515625" style="8" customWidth="1"/>
    <col min="10242" max="10242" width="14" style="8" customWidth="1"/>
    <col min="10243" max="10243" width="11.42578125" style="8" customWidth="1"/>
    <col min="10244" max="10244" width="21.7109375" style="8" customWidth="1"/>
    <col min="10245" max="10245" width="13.7109375" style="8" customWidth="1"/>
    <col min="10246" max="10246" width="14.85546875" style="8" customWidth="1"/>
    <col min="10247" max="10247" width="19.5703125" style="8" customWidth="1"/>
    <col min="10248" max="10248" width="13.7109375" style="8" customWidth="1"/>
    <col min="10249" max="10249" width="14.7109375" style="8" customWidth="1"/>
    <col min="10250" max="10251" width="14.140625" style="8" customWidth="1"/>
    <col min="10252" max="10252" width="15.140625" style="8" customWidth="1"/>
    <col min="10253" max="10253" width="21.5703125" style="8" customWidth="1"/>
    <col min="10254" max="10495" width="9.140625" style="8"/>
    <col min="10496" max="10496" width="6.5703125" style="8" customWidth="1"/>
    <col min="10497" max="10497" width="35.28515625" style="8" customWidth="1"/>
    <col min="10498" max="10498" width="14" style="8" customWidth="1"/>
    <col min="10499" max="10499" width="11.42578125" style="8" customWidth="1"/>
    <col min="10500" max="10500" width="21.7109375" style="8" customWidth="1"/>
    <col min="10501" max="10501" width="13.7109375" style="8" customWidth="1"/>
    <col min="10502" max="10502" width="14.85546875" style="8" customWidth="1"/>
    <col min="10503" max="10503" width="19.5703125" style="8" customWidth="1"/>
    <col min="10504" max="10504" width="13.7109375" style="8" customWidth="1"/>
    <col min="10505" max="10505" width="14.7109375" style="8" customWidth="1"/>
    <col min="10506" max="10507" width="14.140625" style="8" customWidth="1"/>
    <col min="10508" max="10508" width="15.140625" style="8" customWidth="1"/>
    <col min="10509" max="10509" width="21.5703125" style="8" customWidth="1"/>
    <col min="10510" max="10751" width="9.140625" style="8"/>
    <col min="10752" max="10752" width="6.5703125" style="8" customWidth="1"/>
    <col min="10753" max="10753" width="35.28515625" style="8" customWidth="1"/>
    <col min="10754" max="10754" width="14" style="8" customWidth="1"/>
    <col min="10755" max="10755" width="11.42578125" style="8" customWidth="1"/>
    <col min="10756" max="10756" width="21.7109375" style="8" customWidth="1"/>
    <col min="10757" max="10757" width="13.7109375" style="8" customWidth="1"/>
    <col min="10758" max="10758" width="14.85546875" style="8" customWidth="1"/>
    <col min="10759" max="10759" width="19.5703125" style="8" customWidth="1"/>
    <col min="10760" max="10760" width="13.7109375" style="8" customWidth="1"/>
    <col min="10761" max="10761" width="14.7109375" style="8" customWidth="1"/>
    <col min="10762" max="10763" width="14.140625" style="8" customWidth="1"/>
    <col min="10764" max="10764" width="15.140625" style="8" customWidth="1"/>
    <col min="10765" max="10765" width="21.5703125" style="8" customWidth="1"/>
    <col min="10766" max="11007" width="9.140625" style="8"/>
    <col min="11008" max="11008" width="6.5703125" style="8" customWidth="1"/>
    <col min="11009" max="11009" width="35.28515625" style="8" customWidth="1"/>
    <col min="11010" max="11010" width="14" style="8" customWidth="1"/>
    <col min="11011" max="11011" width="11.42578125" style="8" customWidth="1"/>
    <col min="11012" max="11012" width="21.7109375" style="8" customWidth="1"/>
    <col min="11013" max="11013" width="13.7109375" style="8" customWidth="1"/>
    <col min="11014" max="11014" width="14.85546875" style="8" customWidth="1"/>
    <col min="11015" max="11015" width="19.5703125" style="8" customWidth="1"/>
    <col min="11016" max="11016" width="13.7109375" style="8" customWidth="1"/>
    <col min="11017" max="11017" width="14.7109375" style="8" customWidth="1"/>
    <col min="11018" max="11019" width="14.140625" style="8" customWidth="1"/>
    <col min="11020" max="11020" width="15.140625" style="8" customWidth="1"/>
    <col min="11021" max="11021" width="21.5703125" style="8" customWidth="1"/>
    <col min="11022" max="11263" width="9.140625" style="8"/>
    <col min="11264" max="11264" width="6.5703125" style="8" customWidth="1"/>
    <col min="11265" max="11265" width="35.28515625" style="8" customWidth="1"/>
    <col min="11266" max="11266" width="14" style="8" customWidth="1"/>
    <col min="11267" max="11267" width="11.42578125" style="8" customWidth="1"/>
    <col min="11268" max="11268" width="21.7109375" style="8" customWidth="1"/>
    <col min="11269" max="11269" width="13.7109375" style="8" customWidth="1"/>
    <col min="11270" max="11270" width="14.85546875" style="8" customWidth="1"/>
    <col min="11271" max="11271" width="19.5703125" style="8" customWidth="1"/>
    <col min="11272" max="11272" width="13.7109375" style="8" customWidth="1"/>
    <col min="11273" max="11273" width="14.7109375" style="8" customWidth="1"/>
    <col min="11274" max="11275" width="14.140625" style="8" customWidth="1"/>
    <col min="11276" max="11276" width="15.140625" style="8" customWidth="1"/>
    <col min="11277" max="11277" width="21.5703125" style="8" customWidth="1"/>
    <col min="11278" max="11519" width="9.140625" style="8"/>
    <col min="11520" max="11520" width="6.5703125" style="8" customWidth="1"/>
    <col min="11521" max="11521" width="35.28515625" style="8" customWidth="1"/>
    <col min="11522" max="11522" width="14" style="8" customWidth="1"/>
    <col min="11523" max="11523" width="11.42578125" style="8" customWidth="1"/>
    <col min="11524" max="11524" width="21.7109375" style="8" customWidth="1"/>
    <col min="11525" max="11525" width="13.7109375" style="8" customWidth="1"/>
    <col min="11526" max="11526" width="14.85546875" style="8" customWidth="1"/>
    <col min="11527" max="11527" width="19.5703125" style="8" customWidth="1"/>
    <col min="11528" max="11528" width="13.7109375" style="8" customWidth="1"/>
    <col min="11529" max="11529" width="14.7109375" style="8" customWidth="1"/>
    <col min="11530" max="11531" width="14.140625" style="8" customWidth="1"/>
    <col min="11532" max="11532" width="15.140625" style="8" customWidth="1"/>
    <col min="11533" max="11533" width="21.5703125" style="8" customWidth="1"/>
    <col min="11534" max="11775" width="9.140625" style="8"/>
    <col min="11776" max="11776" width="6.5703125" style="8" customWidth="1"/>
    <col min="11777" max="11777" width="35.28515625" style="8" customWidth="1"/>
    <col min="11778" max="11778" width="14" style="8" customWidth="1"/>
    <col min="11779" max="11779" width="11.42578125" style="8" customWidth="1"/>
    <col min="11780" max="11780" width="21.7109375" style="8" customWidth="1"/>
    <col min="11781" max="11781" width="13.7109375" style="8" customWidth="1"/>
    <col min="11782" max="11782" width="14.85546875" style="8" customWidth="1"/>
    <col min="11783" max="11783" width="19.5703125" style="8" customWidth="1"/>
    <col min="11784" max="11784" width="13.7109375" style="8" customWidth="1"/>
    <col min="11785" max="11785" width="14.7109375" style="8" customWidth="1"/>
    <col min="11786" max="11787" width="14.140625" style="8" customWidth="1"/>
    <col min="11788" max="11788" width="15.140625" style="8" customWidth="1"/>
    <col min="11789" max="11789" width="21.5703125" style="8" customWidth="1"/>
    <col min="11790" max="12031" width="9.140625" style="8"/>
    <col min="12032" max="12032" width="6.5703125" style="8" customWidth="1"/>
    <col min="12033" max="12033" width="35.28515625" style="8" customWidth="1"/>
    <col min="12034" max="12034" width="14" style="8" customWidth="1"/>
    <col min="12035" max="12035" width="11.42578125" style="8" customWidth="1"/>
    <col min="12036" max="12036" width="21.7109375" style="8" customWidth="1"/>
    <col min="12037" max="12037" width="13.7109375" style="8" customWidth="1"/>
    <col min="12038" max="12038" width="14.85546875" style="8" customWidth="1"/>
    <col min="12039" max="12039" width="19.5703125" style="8" customWidth="1"/>
    <col min="12040" max="12040" width="13.7109375" style="8" customWidth="1"/>
    <col min="12041" max="12041" width="14.7109375" style="8" customWidth="1"/>
    <col min="12042" max="12043" width="14.140625" style="8" customWidth="1"/>
    <col min="12044" max="12044" width="15.140625" style="8" customWidth="1"/>
    <col min="12045" max="12045" width="21.5703125" style="8" customWidth="1"/>
    <col min="12046" max="12287" width="9.140625" style="8"/>
    <col min="12288" max="12288" width="6.5703125" style="8" customWidth="1"/>
    <col min="12289" max="12289" width="35.28515625" style="8" customWidth="1"/>
    <col min="12290" max="12290" width="14" style="8" customWidth="1"/>
    <col min="12291" max="12291" width="11.42578125" style="8" customWidth="1"/>
    <col min="12292" max="12292" width="21.7109375" style="8" customWidth="1"/>
    <col min="12293" max="12293" width="13.7109375" style="8" customWidth="1"/>
    <col min="12294" max="12294" width="14.85546875" style="8" customWidth="1"/>
    <col min="12295" max="12295" width="19.5703125" style="8" customWidth="1"/>
    <col min="12296" max="12296" width="13.7109375" style="8" customWidth="1"/>
    <col min="12297" max="12297" width="14.7109375" style="8" customWidth="1"/>
    <col min="12298" max="12299" width="14.140625" style="8" customWidth="1"/>
    <col min="12300" max="12300" width="15.140625" style="8" customWidth="1"/>
    <col min="12301" max="12301" width="21.5703125" style="8" customWidth="1"/>
    <col min="12302" max="12543" width="9.140625" style="8"/>
    <col min="12544" max="12544" width="6.5703125" style="8" customWidth="1"/>
    <col min="12545" max="12545" width="35.28515625" style="8" customWidth="1"/>
    <col min="12546" max="12546" width="14" style="8" customWidth="1"/>
    <col min="12547" max="12547" width="11.42578125" style="8" customWidth="1"/>
    <col min="12548" max="12548" width="21.7109375" style="8" customWidth="1"/>
    <col min="12549" max="12549" width="13.7109375" style="8" customWidth="1"/>
    <col min="12550" max="12550" width="14.85546875" style="8" customWidth="1"/>
    <col min="12551" max="12551" width="19.5703125" style="8" customWidth="1"/>
    <col min="12552" max="12552" width="13.7109375" style="8" customWidth="1"/>
    <col min="12553" max="12553" width="14.7109375" style="8" customWidth="1"/>
    <col min="12554" max="12555" width="14.140625" style="8" customWidth="1"/>
    <col min="12556" max="12556" width="15.140625" style="8" customWidth="1"/>
    <col min="12557" max="12557" width="21.5703125" style="8" customWidth="1"/>
    <col min="12558" max="12799" width="9.140625" style="8"/>
    <col min="12800" max="12800" width="6.5703125" style="8" customWidth="1"/>
    <col min="12801" max="12801" width="35.28515625" style="8" customWidth="1"/>
    <col min="12802" max="12802" width="14" style="8" customWidth="1"/>
    <col min="12803" max="12803" width="11.42578125" style="8" customWidth="1"/>
    <col min="12804" max="12804" width="21.7109375" style="8" customWidth="1"/>
    <col min="12805" max="12805" width="13.7109375" style="8" customWidth="1"/>
    <col min="12806" max="12806" width="14.85546875" style="8" customWidth="1"/>
    <col min="12807" max="12807" width="19.5703125" style="8" customWidth="1"/>
    <col min="12808" max="12808" width="13.7109375" style="8" customWidth="1"/>
    <col min="12809" max="12809" width="14.7109375" style="8" customWidth="1"/>
    <col min="12810" max="12811" width="14.140625" style="8" customWidth="1"/>
    <col min="12812" max="12812" width="15.140625" style="8" customWidth="1"/>
    <col min="12813" max="12813" width="21.5703125" style="8" customWidth="1"/>
    <col min="12814" max="13055" width="9.140625" style="8"/>
    <col min="13056" max="13056" width="6.5703125" style="8" customWidth="1"/>
    <col min="13057" max="13057" width="35.28515625" style="8" customWidth="1"/>
    <col min="13058" max="13058" width="14" style="8" customWidth="1"/>
    <col min="13059" max="13059" width="11.42578125" style="8" customWidth="1"/>
    <col min="13060" max="13060" width="21.7109375" style="8" customWidth="1"/>
    <col min="13061" max="13061" width="13.7109375" style="8" customWidth="1"/>
    <col min="13062" max="13062" width="14.85546875" style="8" customWidth="1"/>
    <col min="13063" max="13063" width="19.5703125" style="8" customWidth="1"/>
    <col min="13064" max="13064" width="13.7109375" style="8" customWidth="1"/>
    <col min="13065" max="13065" width="14.7109375" style="8" customWidth="1"/>
    <col min="13066" max="13067" width="14.140625" style="8" customWidth="1"/>
    <col min="13068" max="13068" width="15.140625" style="8" customWidth="1"/>
    <col min="13069" max="13069" width="21.5703125" style="8" customWidth="1"/>
    <col min="13070" max="13311" width="9.140625" style="8"/>
    <col min="13312" max="13312" width="6.5703125" style="8" customWidth="1"/>
    <col min="13313" max="13313" width="35.28515625" style="8" customWidth="1"/>
    <col min="13314" max="13314" width="14" style="8" customWidth="1"/>
    <col min="13315" max="13315" width="11.42578125" style="8" customWidth="1"/>
    <col min="13316" max="13316" width="21.7109375" style="8" customWidth="1"/>
    <col min="13317" max="13317" width="13.7109375" style="8" customWidth="1"/>
    <col min="13318" max="13318" width="14.85546875" style="8" customWidth="1"/>
    <col min="13319" max="13319" width="19.5703125" style="8" customWidth="1"/>
    <col min="13320" max="13320" width="13.7109375" style="8" customWidth="1"/>
    <col min="13321" max="13321" width="14.7109375" style="8" customWidth="1"/>
    <col min="13322" max="13323" width="14.140625" style="8" customWidth="1"/>
    <col min="13324" max="13324" width="15.140625" style="8" customWidth="1"/>
    <col min="13325" max="13325" width="21.5703125" style="8" customWidth="1"/>
    <col min="13326" max="13567" width="9.140625" style="8"/>
    <col min="13568" max="13568" width="6.5703125" style="8" customWidth="1"/>
    <col min="13569" max="13569" width="35.28515625" style="8" customWidth="1"/>
    <col min="13570" max="13570" width="14" style="8" customWidth="1"/>
    <col min="13571" max="13571" width="11.42578125" style="8" customWidth="1"/>
    <col min="13572" max="13572" width="21.7109375" style="8" customWidth="1"/>
    <col min="13573" max="13573" width="13.7109375" style="8" customWidth="1"/>
    <col min="13574" max="13574" width="14.85546875" style="8" customWidth="1"/>
    <col min="13575" max="13575" width="19.5703125" style="8" customWidth="1"/>
    <col min="13576" max="13576" width="13.7109375" style="8" customWidth="1"/>
    <col min="13577" max="13577" width="14.7109375" style="8" customWidth="1"/>
    <col min="13578" max="13579" width="14.140625" style="8" customWidth="1"/>
    <col min="13580" max="13580" width="15.140625" style="8" customWidth="1"/>
    <col min="13581" max="13581" width="21.5703125" style="8" customWidth="1"/>
    <col min="13582" max="13823" width="9.140625" style="8"/>
    <col min="13824" max="13824" width="6.5703125" style="8" customWidth="1"/>
    <col min="13825" max="13825" width="35.28515625" style="8" customWidth="1"/>
    <col min="13826" max="13826" width="14" style="8" customWidth="1"/>
    <col min="13827" max="13827" width="11.42578125" style="8" customWidth="1"/>
    <col min="13828" max="13828" width="21.7109375" style="8" customWidth="1"/>
    <col min="13829" max="13829" width="13.7109375" style="8" customWidth="1"/>
    <col min="13830" max="13830" width="14.85546875" style="8" customWidth="1"/>
    <col min="13831" max="13831" width="19.5703125" style="8" customWidth="1"/>
    <col min="13832" max="13832" width="13.7109375" style="8" customWidth="1"/>
    <col min="13833" max="13833" width="14.7109375" style="8" customWidth="1"/>
    <col min="13834" max="13835" width="14.140625" style="8" customWidth="1"/>
    <col min="13836" max="13836" width="15.140625" style="8" customWidth="1"/>
    <col min="13837" max="13837" width="21.5703125" style="8" customWidth="1"/>
    <col min="13838" max="14079" width="9.140625" style="8"/>
    <col min="14080" max="14080" width="6.5703125" style="8" customWidth="1"/>
    <col min="14081" max="14081" width="35.28515625" style="8" customWidth="1"/>
    <col min="14082" max="14082" width="14" style="8" customWidth="1"/>
    <col min="14083" max="14083" width="11.42578125" style="8" customWidth="1"/>
    <col min="14084" max="14084" width="21.7109375" style="8" customWidth="1"/>
    <col min="14085" max="14085" width="13.7109375" style="8" customWidth="1"/>
    <col min="14086" max="14086" width="14.85546875" style="8" customWidth="1"/>
    <col min="14087" max="14087" width="19.5703125" style="8" customWidth="1"/>
    <col min="14088" max="14088" width="13.7109375" style="8" customWidth="1"/>
    <col min="14089" max="14089" width="14.7109375" style="8" customWidth="1"/>
    <col min="14090" max="14091" width="14.140625" style="8" customWidth="1"/>
    <col min="14092" max="14092" width="15.140625" style="8" customWidth="1"/>
    <col min="14093" max="14093" width="21.5703125" style="8" customWidth="1"/>
    <col min="14094" max="14335" width="9.140625" style="8"/>
    <col min="14336" max="14336" width="6.5703125" style="8" customWidth="1"/>
    <col min="14337" max="14337" width="35.28515625" style="8" customWidth="1"/>
    <col min="14338" max="14338" width="14" style="8" customWidth="1"/>
    <col min="14339" max="14339" width="11.42578125" style="8" customWidth="1"/>
    <col min="14340" max="14340" width="21.7109375" style="8" customWidth="1"/>
    <col min="14341" max="14341" width="13.7109375" style="8" customWidth="1"/>
    <col min="14342" max="14342" width="14.85546875" style="8" customWidth="1"/>
    <col min="14343" max="14343" width="19.5703125" style="8" customWidth="1"/>
    <col min="14344" max="14344" width="13.7109375" style="8" customWidth="1"/>
    <col min="14345" max="14345" width="14.7109375" style="8" customWidth="1"/>
    <col min="14346" max="14347" width="14.140625" style="8" customWidth="1"/>
    <col min="14348" max="14348" width="15.140625" style="8" customWidth="1"/>
    <col min="14349" max="14349" width="21.5703125" style="8" customWidth="1"/>
    <col min="14350" max="14591" width="9.140625" style="8"/>
    <col min="14592" max="14592" width="6.5703125" style="8" customWidth="1"/>
    <col min="14593" max="14593" width="35.28515625" style="8" customWidth="1"/>
    <col min="14594" max="14594" width="14" style="8" customWidth="1"/>
    <col min="14595" max="14595" width="11.42578125" style="8" customWidth="1"/>
    <col min="14596" max="14596" width="21.7109375" style="8" customWidth="1"/>
    <col min="14597" max="14597" width="13.7109375" style="8" customWidth="1"/>
    <col min="14598" max="14598" width="14.85546875" style="8" customWidth="1"/>
    <col min="14599" max="14599" width="19.5703125" style="8" customWidth="1"/>
    <col min="14600" max="14600" width="13.7109375" style="8" customWidth="1"/>
    <col min="14601" max="14601" width="14.7109375" style="8" customWidth="1"/>
    <col min="14602" max="14603" width="14.140625" style="8" customWidth="1"/>
    <col min="14604" max="14604" width="15.140625" style="8" customWidth="1"/>
    <col min="14605" max="14605" width="21.5703125" style="8" customWidth="1"/>
    <col min="14606" max="14847" width="9.140625" style="8"/>
    <col min="14848" max="14848" width="6.5703125" style="8" customWidth="1"/>
    <col min="14849" max="14849" width="35.28515625" style="8" customWidth="1"/>
    <col min="14850" max="14850" width="14" style="8" customWidth="1"/>
    <col min="14851" max="14851" width="11.42578125" style="8" customWidth="1"/>
    <col min="14852" max="14852" width="21.7109375" style="8" customWidth="1"/>
    <col min="14853" max="14853" width="13.7109375" style="8" customWidth="1"/>
    <col min="14854" max="14854" width="14.85546875" style="8" customWidth="1"/>
    <col min="14855" max="14855" width="19.5703125" style="8" customWidth="1"/>
    <col min="14856" max="14856" width="13.7109375" style="8" customWidth="1"/>
    <col min="14857" max="14857" width="14.7109375" style="8" customWidth="1"/>
    <col min="14858" max="14859" width="14.140625" style="8" customWidth="1"/>
    <col min="14860" max="14860" width="15.140625" style="8" customWidth="1"/>
    <col min="14861" max="14861" width="21.5703125" style="8" customWidth="1"/>
    <col min="14862" max="15103" width="9.140625" style="8"/>
    <col min="15104" max="15104" width="6.5703125" style="8" customWidth="1"/>
    <col min="15105" max="15105" width="35.28515625" style="8" customWidth="1"/>
    <col min="15106" max="15106" width="14" style="8" customWidth="1"/>
    <col min="15107" max="15107" width="11.42578125" style="8" customWidth="1"/>
    <col min="15108" max="15108" width="21.7109375" style="8" customWidth="1"/>
    <col min="15109" max="15109" width="13.7109375" style="8" customWidth="1"/>
    <col min="15110" max="15110" width="14.85546875" style="8" customWidth="1"/>
    <col min="15111" max="15111" width="19.5703125" style="8" customWidth="1"/>
    <col min="15112" max="15112" width="13.7109375" style="8" customWidth="1"/>
    <col min="15113" max="15113" width="14.7109375" style="8" customWidth="1"/>
    <col min="15114" max="15115" width="14.140625" style="8" customWidth="1"/>
    <col min="15116" max="15116" width="15.140625" style="8" customWidth="1"/>
    <col min="15117" max="15117" width="21.5703125" style="8" customWidth="1"/>
    <col min="15118" max="15359" width="9.140625" style="8"/>
    <col min="15360" max="15360" width="6.5703125" style="8" customWidth="1"/>
    <col min="15361" max="15361" width="35.28515625" style="8" customWidth="1"/>
    <col min="15362" max="15362" width="14" style="8" customWidth="1"/>
    <col min="15363" max="15363" width="11.42578125" style="8" customWidth="1"/>
    <col min="15364" max="15364" width="21.7109375" style="8" customWidth="1"/>
    <col min="15365" max="15365" width="13.7109375" style="8" customWidth="1"/>
    <col min="15366" max="15366" width="14.85546875" style="8" customWidth="1"/>
    <col min="15367" max="15367" width="19.5703125" style="8" customWidth="1"/>
    <col min="15368" max="15368" width="13.7109375" style="8" customWidth="1"/>
    <col min="15369" max="15369" width="14.7109375" style="8" customWidth="1"/>
    <col min="15370" max="15371" width="14.140625" style="8" customWidth="1"/>
    <col min="15372" max="15372" width="15.140625" style="8" customWidth="1"/>
    <col min="15373" max="15373" width="21.5703125" style="8" customWidth="1"/>
    <col min="15374" max="15615" width="9.140625" style="8"/>
    <col min="15616" max="15616" width="6.5703125" style="8" customWidth="1"/>
    <col min="15617" max="15617" width="35.28515625" style="8" customWidth="1"/>
    <col min="15618" max="15618" width="14" style="8" customWidth="1"/>
    <col min="15619" max="15619" width="11.42578125" style="8" customWidth="1"/>
    <col min="15620" max="15620" width="21.7109375" style="8" customWidth="1"/>
    <col min="15621" max="15621" width="13.7109375" style="8" customWidth="1"/>
    <col min="15622" max="15622" width="14.85546875" style="8" customWidth="1"/>
    <col min="15623" max="15623" width="19.5703125" style="8" customWidth="1"/>
    <col min="15624" max="15624" width="13.7109375" style="8" customWidth="1"/>
    <col min="15625" max="15625" width="14.7109375" style="8" customWidth="1"/>
    <col min="15626" max="15627" width="14.140625" style="8" customWidth="1"/>
    <col min="15628" max="15628" width="15.140625" style="8" customWidth="1"/>
    <col min="15629" max="15629" width="21.5703125" style="8" customWidth="1"/>
    <col min="15630" max="15871" width="9.140625" style="8"/>
    <col min="15872" max="15872" width="6.5703125" style="8" customWidth="1"/>
    <col min="15873" max="15873" width="35.28515625" style="8" customWidth="1"/>
    <col min="15874" max="15874" width="14" style="8" customWidth="1"/>
    <col min="15875" max="15875" width="11.42578125" style="8" customWidth="1"/>
    <col min="15876" max="15876" width="21.7109375" style="8" customWidth="1"/>
    <col min="15877" max="15877" width="13.7109375" style="8" customWidth="1"/>
    <col min="15878" max="15878" width="14.85546875" style="8" customWidth="1"/>
    <col min="15879" max="15879" width="19.5703125" style="8" customWidth="1"/>
    <col min="15880" max="15880" width="13.7109375" style="8" customWidth="1"/>
    <col min="15881" max="15881" width="14.7109375" style="8" customWidth="1"/>
    <col min="15882" max="15883" width="14.140625" style="8" customWidth="1"/>
    <col min="15884" max="15884" width="15.140625" style="8" customWidth="1"/>
    <col min="15885" max="15885" width="21.5703125" style="8" customWidth="1"/>
    <col min="15886" max="16127" width="9.140625" style="8"/>
    <col min="16128" max="16128" width="6.5703125" style="8" customWidth="1"/>
    <col min="16129" max="16129" width="35.28515625" style="8" customWidth="1"/>
    <col min="16130" max="16130" width="14" style="8" customWidth="1"/>
    <col min="16131" max="16131" width="11.42578125" style="8" customWidth="1"/>
    <col min="16132" max="16132" width="21.7109375" style="8" customWidth="1"/>
    <col min="16133" max="16133" width="13.7109375" style="8" customWidth="1"/>
    <col min="16134" max="16134" width="14.85546875" style="8" customWidth="1"/>
    <col min="16135" max="16135" width="19.5703125" style="8" customWidth="1"/>
    <col min="16136" max="16136" width="13.7109375" style="8" customWidth="1"/>
    <col min="16137" max="16137" width="14.7109375" style="8" customWidth="1"/>
    <col min="16138" max="16139" width="14.140625" style="8" customWidth="1"/>
    <col min="16140" max="16140" width="15.140625" style="8" customWidth="1"/>
    <col min="16141" max="16141" width="21.5703125" style="8" customWidth="1"/>
    <col min="16142" max="16384" width="9.140625" style="8"/>
  </cols>
  <sheetData>
    <row r="1" spans="1:13" ht="54" customHeight="1" x14ac:dyDescent="0.25">
      <c r="A1" s="172" t="s">
        <v>86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</row>
    <row r="2" spans="1:13" ht="24" customHeight="1" x14ac:dyDescent="0.25">
      <c r="A2" s="172" t="s">
        <v>135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</row>
    <row r="3" spans="1:13" ht="24" customHeight="1" x14ac:dyDescent="0.25">
      <c r="A3" s="173" t="s">
        <v>60</v>
      </c>
      <c r="B3" s="173" t="s">
        <v>61</v>
      </c>
      <c r="C3" s="174" t="s">
        <v>62</v>
      </c>
      <c r="D3" s="175"/>
      <c r="E3" s="173" t="s">
        <v>63</v>
      </c>
      <c r="F3" s="173" t="s">
        <v>64</v>
      </c>
      <c r="G3" s="173" t="s">
        <v>65</v>
      </c>
      <c r="H3" s="173" t="s">
        <v>66</v>
      </c>
      <c r="I3" s="176" t="s">
        <v>82</v>
      </c>
      <c r="J3" s="176" t="s">
        <v>68</v>
      </c>
      <c r="K3" s="173" t="s">
        <v>69</v>
      </c>
      <c r="L3" s="173"/>
      <c r="M3" s="173"/>
    </row>
    <row r="4" spans="1:13" ht="15" customHeight="1" x14ac:dyDescent="0.25">
      <c r="A4" s="173"/>
      <c r="B4" s="173"/>
      <c r="C4" s="176" t="s">
        <v>70</v>
      </c>
      <c r="D4" s="176" t="s">
        <v>71</v>
      </c>
      <c r="E4" s="173"/>
      <c r="F4" s="173"/>
      <c r="G4" s="173"/>
      <c r="H4" s="173"/>
      <c r="I4" s="177"/>
      <c r="J4" s="177"/>
      <c r="K4" s="173" t="s">
        <v>72</v>
      </c>
      <c r="L4" s="176" t="s">
        <v>73</v>
      </c>
      <c r="M4" s="173" t="s">
        <v>74</v>
      </c>
    </row>
    <row r="5" spans="1:13" ht="31.5" customHeight="1" x14ac:dyDescent="0.25">
      <c r="A5" s="173"/>
      <c r="B5" s="173"/>
      <c r="C5" s="178"/>
      <c r="D5" s="178"/>
      <c r="E5" s="173"/>
      <c r="F5" s="173"/>
      <c r="G5" s="173"/>
      <c r="H5" s="173"/>
      <c r="I5" s="178"/>
      <c r="J5" s="178"/>
      <c r="K5" s="173"/>
      <c r="L5" s="178"/>
      <c r="M5" s="173"/>
    </row>
    <row r="6" spans="1:13" x14ac:dyDescent="0.25">
      <c r="A6" s="9">
        <v>1</v>
      </c>
      <c r="B6" s="9">
        <v>2</v>
      </c>
      <c r="C6" s="9">
        <f>B6+1</f>
        <v>3</v>
      </c>
      <c r="D6" s="9">
        <f t="shared" ref="D6:K6" si="0">C6+1</f>
        <v>4</v>
      </c>
      <c r="E6" s="9">
        <v>3</v>
      </c>
      <c r="F6" s="9">
        <f t="shared" si="0"/>
        <v>4</v>
      </c>
      <c r="G6" s="9">
        <f t="shared" si="0"/>
        <v>5</v>
      </c>
      <c r="H6" s="9">
        <f t="shared" si="0"/>
        <v>6</v>
      </c>
      <c r="I6" s="9">
        <f t="shared" si="0"/>
        <v>7</v>
      </c>
      <c r="J6" s="9">
        <f t="shared" si="0"/>
        <v>8</v>
      </c>
      <c r="K6" s="9">
        <f t="shared" si="0"/>
        <v>9</v>
      </c>
      <c r="L6" s="9">
        <v>10</v>
      </c>
      <c r="M6" s="9">
        <v>11</v>
      </c>
    </row>
    <row r="7" spans="1:13" s="33" customFormat="1" ht="63" x14ac:dyDescent="0.25">
      <c r="A7" s="32">
        <v>1</v>
      </c>
      <c r="B7" s="199" t="str">
        <f>'Подпрограмма 2'!B67</f>
        <v>Строительство моста через р. Кутина в с. Несь Ненецкого автономного округа</v>
      </c>
      <c r="C7" s="32"/>
      <c r="D7" s="32"/>
      <c r="E7" s="22" t="s">
        <v>253</v>
      </c>
      <c r="F7" s="109" t="s">
        <v>254</v>
      </c>
      <c r="G7" s="22" t="s">
        <v>255</v>
      </c>
      <c r="H7" s="110">
        <v>43799</v>
      </c>
      <c r="I7" s="111">
        <v>1258.55</v>
      </c>
      <c r="J7" s="112">
        <v>0</v>
      </c>
      <c r="K7" s="113">
        <f>M7</f>
        <v>170.84</v>
      </c>
      <c r="L7" s="113"/>
      <c r="M7" s="113">
        <v>170.84</v>
      </c>
    </row>
    <row r="8" spans="1:13" s="33" customFormat="1" ht="63" x14ac:dyDescent="0.25">
      <c r="A8" s="32">
        <v>2</v>
      </c>
      <c r="B8" s="200"/>
      <c r="C8" s="32"/>
      <c r="D8" s="32"/>
      <c r="E8" s="39" t="s">
        <v>256</v>
      </c>
      <c r="F8" s="39" t="s">
        <v>257</v>
      </c>
      <c r="G8" s="22" t="s">
        <v>255</v>
      </c>
      <c r="H8" s="38">
        <v>43799</v>
      </c>
      <c r="I8" s="114">
        <v>77132.95</v>
      </c>
      <c r="J8" s="10">
        <v>0</v>
      </c>
      <c r="K8" s="115">
        <f>14629.26+522.34+M8</f>
        <v>25622.15</v>
      </c>
      <c r="L8" s="115"/>
      <c r="M8" s="116">
        <f>10470.55</f>
        <v>10470.549999999999</v>
      </c>
    </row>
    <row r="9" spans="1:13" ht="15" customHeight="1" x14ac:dyDescent="0.25">
      <c r="A9" s="179" t="s">
        <v>75</v>
      </c>
      <c r="B9" s="180"/>
      <c r="C9" s="180"/>
      <c r="D9" s="180"/>
      <c r="E9" s="180"/>
      <c r="F9" s="180"/>
      <c r="G9" s="180"/>
      <c r="H9" s="180"/>
      <c r="I9" s="181"/>
      <c r="J9" s="15">
        <f>SUM(J7:J7)</f>
        <v>0</v>
      </c>
      <c r="K9" s="15">
        <f>SUM(K7:K8)</f>
        <v>25792.99</v>
      </c>
      <c r="L9" s="15"/>
      <c r="M9" s="15">
        <f>SUM(M7:M8)</f>
        <v>10641.39</v>
      </c>
    </row>
  </sheetData>
  <mergeCells count="19">
    <mergeCell ref="A9:I9"/>
    <mergeCell ref="J3:J5"/>
    <mergeCell ref="K3:M3"/>
    <mergeCell ref="C4:C5"/>
    <mergeCell ref="D4:D5"/>
    <mergeCell ref="K4:K5"/>
    <mergeCell ref="L4:L5"/>
    <mergeCell ref="M4:M5"/>
    <mergeCell ref="B7:B8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</mergeCells>
  <pageMargins left="0.15748031496062992" right="0.15748031496062992" top="0.23622047244094491" bottom="0.31496062992125984" header="0.94488188976377963" footer="0.31496062992125984"/>
  <pageSetup paperSize="9" scale="73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V25"/>
  <sheetViews>
    <sheetView view="pageBreakPreview" topLeftCell="C10" zoomScale="70" zoomScaleNormal="90" zoomScaleSheetLayoutView="70" workbookViewId="0">
      <selection activeCell="M12" sqref="M12"/>
    </sheetView>
  </sheetViews>
  <sheetFormatPr defaultRowHeight="16.5" x14ac:dyDescent="0.25"/>
  <cols>
    <col min="1" max="1" width="7.5703125" style="1" customWidth="1"/>
    <col min="2" max="2" width="44.7109375" style="1" customWidth="1"/>
    <col min="3" max="3" width="22.7109375" style="1" customWidth="1"/>
    <col min="4" max="4" width="23.5703125" style="1" customWidth="1"/>
    <col min="5" max="12" width="16.85546875" style="1" customWidth="1"/>
    <col min="13" max="13" width="14.85546875" style="1" customWidth="1"/>
    <col min="14" max="14" width="15.28515625" style="1" customWidth="1"/>
    <col min="15" max="16" width="16.42578125" style="1" customWidth="1"/>
    <col min="17" max="17" width="15.5703125" style="1" customWidth="1"/>
    <col min="18" max="18" width="18.140625" style="1" customWidth="1"/>
    <col min="19" max="20" width="16.85546875" style="1" customWidth="1"/>
    <col min="21" max="21" width="27.42578125" style="1" customWidth="1"/>
    <col min="22" max="22" width="26.140625" style="1" customWidth="1"/>
    <col min="23" max="16384" width="9.140625" style="1"/>
  </cols>
  <sheetData>
    <row r="1" spans="1:22" x14ac:dyDescent="0.25">
      <c r="A1" s="163" t="s">
        <v>88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  <c r="S1" s="163"/>
      <c r="T1" s="163"/>
      <c r="U1" s="163"/>
      <c r="V1" s="163"/>
    </row>
    <row r="2" spans="1:22" x14ac:dyDescent="0.25">
      <c r="A2" s="164" t="s">
        <v>135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  <c r="V2" s="165"/>
    </row>
    <row r="3" spans="1:22" s="2" customFormat="1" x14ac:dyDescent="0.25">
      <c r="A3" s="201" t="s">
        <v>13</v>
      </c>
      <c r="B3" s="201" t="s">
        <v>11</v>
      </c>
      <c r="C3" s="201" t="s">
        <v>4</v>
      </c>
      <c r="D3" s="201" t="s">
        <v>12</v>
      </c>
      <c r="E3" s="202" t="s">
        <v>136</v>
      </c>
      <c r="F3" s="203"/>
      <c r="G3" s="203"/>
      <c r="H3" s="204"/>
      <c r="I3" s="202" t="s">
        <v>137</v>
      </c>
      <c r="J3" s="203"/>
      <c r="K3" s="203"/>
      <c r="L3" s="204"/>
      <c r="M3" s="202" t="s">
        <v>5</v>
      </c>
      <c r="N3" s="203"/>
      <c r="O3" s="203"/>
      <c r="P3" s="204"/>
      <c r="Q3" s="202" t="s">
        <v>6</v>
      </c>
      <c r="R3" s="203"/>
      <c r="S3" s="203"/>
      <c r="T3" s="204"/>
      <c r="U3" s="201" t="s">
        <v>110</v>
      </c>
      <c r="V3" s="201" t="s">
        <v>111</v>
      </c>
    </row>
    <row r="4" spans="1:22" s="2" customFormat="1" ht="76.5" customHeight="1" x14ac:dyDescent="0.25">
      <c r="A4" s="201"/>
      <c r="B4" s="201"/>
      <c r="C4" s="201"/>
      <c r="D4" s="201"/>
      <c r="E4" s="53" t="s">
        <v>0</v>
      </c>
      <c r="F4" s="53" t="s">
        <v>7</v>
      </c>
      <c r="G4" s="53" t="s">
        <v>8</v>
      </c>
      <c r="H4" s="53" t="s">
        <v>118</v>
      </c>
      <c r="I4" s="53" t="s">
        <v>0</v>
      </c>
      <c r="J4" s="53" t="s">
        <v>7</v>
      </c>
      <c r="K4" s="53" t="s">
        <v>8</v>
      </c>
      <c r="L4" s="53" t="s">
        <v>118</v>
      </c>
      <c r="M4" s="53" t="s">
        <v>0</v>
      </c>
      <c r="N4" s="53" t="s">
        <v>7</v>
      </c>
      <c r="O4" s="53" t="s">
        <v>8</v>
      </c>
      <c r="P4" s="53" t="s">
        <v>118</v>
      </c>
      <c r="Q4" s="53" t="s">
        <v>0</v>
      </c>
      <c r="R4" s="53" t="s">
        <v>7</v>
      </c>
      <c r="S4" s="53" t="s">
        <v>8</v>
      </c>
      <c r="T4" s="53" t="s">
        <v>118</v>
      </c>
      <c r="U4" s="201"/>
      <c r="V4" s="201"/>
    </row>
    <row r="5" spans="1:22" s="2" customFormat="1" x14ac:dyDescent="0.25">
      <c r="A5" s="53">
        <v>1</v>
      </c>
      <c r="B5" s="53">
        <v>2</v>
      </c>
      <c r="C5" s="53">
        <v>3</v>
      </c>
      <c r="D5" s="53">
        <v>4</v>
      </c>
      <c r="E5" s="53">
        <v>5</v>
      </c>
      <c r="F5" s="63">
        <v>6</v>
      </c>
      <c r="G5" s="63">
        <v>7</v>
      </c>
      <c r="H5" s="63">
        <v>8</v>
      </c>
      <c r="I5" s="63">
        <v>9</v>
      </c>
      <c r="J5" s="63">
        <v>10</v>
      </c>
      <c r="K5" s="63">
        <v>11</v>
      </c>
      <c r="L5" s="63">
        <v>12</v>
      </c>
      <c r="M5" s="63">
        <v>13</v>
      </c>
      <c r="N5" s="63">
        <v>14</v>
      </c>
      <c r="O5" s="63">
        <v>15</v>
      </c>
      <c r="P5" s="63">
        <v>16</v>
      </c>
      <c r="Q5" s="63">
        <v>17</v>
      </c>
      <c r="R5" s="63">
        <v>18</v>
      </c>
      <c r="S5" s="63">
        <v>19</v>
      </c>
      <c r="T5" s="63">
        <v>20</v>
      </c>
      <c r="U5" s="63">
        <v>21</v>
      </c>
      <c r="V5" s="53">
        <v>18</v>
      </c>
    </row>
    <row r="6" spans="1:22" s="2" customFormat="1" ht="31.5" customHeight="1" x14ac:dyDescent="0.25">
      <c r="A6" s="60"/>
      <c r="B6" s="198" t="s">
        <v>211</v>
      </c>
      <c r="C6" s="168"/>
      <c r="D6" s="168"/>
      <c r="E6" s="31">
        <f>SUM(E7:E8)</f>
        <v>2223.5</v>
      </c>
      <c r="F6" s="31">
        <f t="shared" ref="F6:G6" si="0">SUM(F7:F8)</f>
        <v>0</v>
      </c>
      <c r="G6" s="31">
        <f t="shared" si="0"/>
        <v>2223.5</v>
      </c>
      <c r="H6" s="31">
        <f t="shared" ref="H6" si="1">SUM(H7:H8)</f>
        <v>0</v>
      </c>
      <c r="I6" s="31">
        <f t="shared" ref="I6" si="2">SUM(I7:I8)</f>
        <v>555.79999999999995</v>
      </c>
      <c r="J6" s="31">
        <f t="shared" ref="J6" si="3">SUM(J7:J8)</f>
        <v>0</v>
      </c>
      <c r="K6" s="31">
        <f t="shared" ref="K6" si="4">SUM(K7:K8)</f>
        <v>555.79999999999995</v>
      </c>
      <c r="L6" s="31">
        <f t="shared" ref="L6" si="5">SUM(L7:L8)</f>
        <v>0</v>
      </c>
      <c r="M6" s="31">
        <f t="shared" ref="M6" si="6">SUM(M7:M8)</f>
        <v>0</v>
      </c>
      <c r="N6" s="31">
        <f t="shared" ref="N6" si="7">SUM(N7:N8)</f>
        <v>0</v>
      </c>
      <c r="O6" s="31">
        <f t="shared" ref="O6" si="8">SUM(O7:O8)</f>
        <v>0</v>
      </c>
      <c r="P6" s="31">
        <f t="shared" ref="P6" si="9">SUM(P7:P8)</f>
        <v>0</v>
      </c>
      <c r="Q6" s="31">
        <f t="shared" ref="Q6" si="10">SUM(Q7:Q8)</f>
        <v>0</v>
      </c>
      <c r="R6" s="31">
        <f t="shared" ref="R6" si="11">SUM(R7:R8)</f>
        <v>0</v>
      </c>
      <c r="S6" s="31">
        <f t="shared" ref="S6" si="12">SUM(S7:S8)</f>
        <v>0</v>
      </c>
      <c r="T6" s="31">
        <f t="shared" ref="T6" si="13">SUM(T7:T8)</f>
        <v>0</v>
      </c>
      <c r="U6" s="117">
        <f>M6/I6</f>
        <v>0</v>
      </c>
      <c r="V6" s="117">
        <f>Q6/I6</f>
        <v>0</v>
      </c>
    </row>
    <row r="7" spans="1:22" s="2" customFormat="1" ht="198.75" customHeight="1" x14ac:dyDescent="0.25">
      <c r="A7" s="27">
        <v>1</v>
      </c>
      <c r="B7" s="90" t="s">
        <v>212</v>
      </c>
      <c r="C7" s="43" t="s">
        <v>35</v>
      </c>
      <c r="D7" s="43" t="s">
        <v>35</v>
      </c>
      <c r="E7" s="29">
        <f t="shared" ref="E7:E8" si="14">G7+F7</f>
        <v>1793.7</v>
      </c>
      <c r="F7" s="29">
        <f t="shared" ref="F7:J11" si="15">SUM(F8:F12)</f>
        <v>0</v>
      </c>
      <c r="G7" s="29">
        <v>1793.7</v>
      </c>
      <c r="H7" s="29">
        <v>0</v>
      </c>
      <c r="I7" s="29">
        <f>K7</f>
        <v>448.4</v>
      </c>
      <c r="J7" s="29">
        <f t="shared" ref="J7:J8" si="16">SUM(J8:J12)</f>
        <v>0</v>
      </c>
      <c r="K7" s="29">
        <v>448.4</v>
      </c>
      <c r="L7" s="29">
        <v>0</v>
      </c>
      <c r="M7" s="29">
        <v>0</v>
      </c>
      <c r="N7" s="29">
        <f t="shared" ref="N7:N8" si="17">SUM(N8:N12)</f>
        <v>0</v>
      </c>
      <c r="O7" s="29">
        <v>0</v>
      </c>
      <c r="P7" s="29">
        <v>0</v>
      </c>
      <c r="Q7" s="29">
        <v>0</v>
      </c>
      <c r="R7" s="29">
        <f t="shared" ref="R7:R8" si="18">SUM(R8:R12)</f>
        <v>0</v>
      </c>
      <c r="S7" s="29">
        <v>0</v>
      </c>
      <c r="T7" s="29">
        <v>0</v>
      </c>
      <c r="U7" s="117">
        <f>M7/I7</f>
        <v>0</v>
      </c>
      <c r="V7" s="117">
        <f>Q7/I7</f>
        <v>0</v>
      </c>
    </row>
    <row r="8" spans="1:22" s="2" customFormat="1" ht="192" customHeight="1" x14ac:dyDescent="0.25">
      <c r="A8" s="27">
        <v>2</v>
      </c>
      <c r="B8" s="90" t="s">
        <v>213</v>
      </c>
      <c r="C8" s="43" t="s">
        <v>35</v>
      </c>
      <c r="D8" s="43" t="s">
        <v>35</v>
      </c>
      <c r="E8" s="29">
        <f t="shared" si="14"/>
        <v>429.8</v>
      </c>
      <c r="F8" s="29">
        <f t="shared" si="15"/>
        <v>0</v>
      </c>
      <c r="G8" s="29">
        <v>429.8</v>
      </c>
      <c r="H8" s="29">
        <v>0</v>
      </c>
      <c r="I8" s="29">
        <f>K8</f>
        <v>107.4</v>
      </c>
      <c r="J8" s="29">
        <f t="shared" si="16"/>
        <v>0</v>
      </c>
      <c r="K8" s="29">
        <v>107.4</v>
      </c>
      <c r="L8" s="29">
        <v>0</v>
      </c>
      <c r="M8" s="29">
        <v>0</v>
      </c>
      <c r="N8" s="29">
        <f t="shared" si="17"/>
        <v>0</v>
      </c>
      <c r="O8" s="29">
        <v>0</v>
      </c>
      <c r="P8" s="29">
        <v>0</v>
      </c>
      <c r="Q8" s="29">
        <v>0</v>
      </c>
      <c r="R8" s="29">
        <f t="shared" si="18"/>
        <v>0</v>
      </c>
      <c r="S8" s="29">
        <v>0</v>
      </c>
      <c r="T8" s="29">
        <v>0</v>
      </c>
      <c r="U8" s="117">
        <f>M8/I8</f>
        <v>0</v>
      </c>
      <c r="V8" s="117">
        <f>Q8/I8</f>
        <v>0</v>
      </c>
    </row>
    <row r="9" spans="1:22" s="2" customFormat="1" ht="26.25" customHeight="1" x14ac:dyDescent="0.25">
      <c r="A9" s="27"/>
      <c r="B9" s="198" t="s">
        <v>18</v>
      </c>
      <c r="C9" s="168"/>
      <c r="D9" s="168"/>
      <c r="E9" s="31">
        <f>SUM(E10:E14)</f>
        <v>63358.799999999996</v>
      </c>
      <c r="F9" s="31">
        <f t="shared" si="15"/>
        <v>0</v>
      </c>
      <c r="G9" s="31">
        <f t="shared" si="15"/>
        <v>62956.9</v>
      </c>
      <c r="H9" s="31">
        <f t="shared" ref="H9" si="19">SUM(H10:H14)</f>
        <v>401.9</v>
      </c>
      <c r="I9" s="31">
        <f t="shared" ref="I9" si="20">SUM(I10:I14)</f>
        <v>23845.4</v>
      </c>
      <c r="J9" s="31">
        <f t="shared" ref="J9" si="21">SUM(J10:J14)</f>
        <v>0</v>
      </c>
      <c r="K9" s="31">
        <f t="shared" ref="K9" si="22">SUM(K10:K14)</f>
        <v>23823.7</v>
      </c>
      <c r="L9" s="31">
        <f t="shared" ref="L9" si="23">SUM(L10:L14)</f>
        <v>21.7</v>
      </c>
      <c r="M9" s="31">
        <f>SUM(M10:M14)</f>
        <v>2172.4299999999998</v>
      </c>
      <c r="N9" s="31">
        <f t="shared" ref="N9:N11" si="24">SUM(N10:N14)</f>
        <v>0</v>
      </c>
      <c r="O9" s="31">
        <f t="shared" ref="O9" si="25">SUM(O10:O14)</f>
        <v>2150.73</v>
      </c>
      <c r="P9" s="31">
        <f t="shared" ref="P9" si="26">SUM(P10:P14)</f>
        <v>21.7</v>
      </c>
      <c r="Q9" s="31">
        <f t="shared" ref="Q9" si="27">SUM(Q10:Q14)</f>
        <v>2172.4299999999998</v>
      </c>
      <c r="R9" s="31">
        <f t="shared" ref="R9:R11" si="28">SUM(R10:R14)</f>
        <v>0</v>
      </c>
      <c r="S9" s="31">
        <f t="shared" ref="S9" si="29">SUM(S10:S14)</f>
        <v>2150.73</v>
      </c>
      <c r="T9" s="31">
        <f t="shared" ref="T9" si="30">SUM(T10:T14)</f>
        <v>21.7</v>
      </c>
      <c r="U9" s="142">
        <f>M9/I9</f>
        <v>9.1104783312504711E-2</v>
      </c>
      <c r="V9" s="142">
        <f>Q9/I9</f>
        <v>9.1104783312504711E-2</v>
      </c>
    </row>
    <row r="10" spans="1:22" s="2" customFormat="1" ht="78.75" x14ac:dyDescent="0.25">
      <c r="A10" s="27">
        <v>3</v>
      </c>
      <c r="B10" s="69" t="s">
        <v>19</v>
      </c>
      <c r="C10" s="43" t="s">
        <v>79</v>
      </c>
      <c r="D10" s="43" t="s">
        <v>2</v>
      </c>
      <c r="E10" s="29">
        <f>G10+F10+H10</f>
        <v>21672.9</v>
      </c>
      <c r="F10" s="29">
        <v>0</v>
      </c>
      <c r="G10" s="29">
        <v>21672.9</v>
      </c>
      <c r="H10" s="29">
        <v>0</v>
      </c>
      <c r="I10" s="29">
        <f>K10</f>
        <v>21672.9</v>
      </c>
      <c r="J10" s="29">
        <f t="shared" si="15"/>
        <v>0</v>
      </c>
      <c r="K10" s="29">
        <v>21672.9</v>
      </c>
      <c r="L10" s="29">
        <v>0</v>
      </c>
      <c r="M10" s="29">
        <v>0</v>
      </c>
      <c r="N10" s="29">
        <f t="shared" si="24"/>
        <v>0</v>
      </c>
      <c r="O10" s="29">
        <v>0</v>
      </c>
      <c r="P10" s="29">
        <v>0</v>
      </c>
      <c r="Q10" s="29">
        <v>0</v>
      </c>
      <c r="R10" s="29">
        <f t="shared" si="28"/>
        <v>0</v>
      </c>
      <c r="S10" s="29">
        <v>0</v>
      </c>
      <c r="T10" s="29">
        <v>0</v>
      </c>
      <c r="U10" s="138">
        <f>M10/I10</f>
        <v>0</v>
      </c>
      <c r="V10" s="138">
        <f>Q10/I10</f>
        <v>0</v>
      </c>
    </row>
    <row r="11" spans="1:22" s="2" customFormat="1" ht="31.5" x14ac:dyDescent="0.25">
      <c r="A11" s="27">
        <v>4</v>
      </c>
      <c r="B11" s="91" t="s">
        <v>214</v>
      </c>
      <c r="C11" s="43" t="s">
        <v>35</v>
      </c>
      <c r="D11" s="56" t="s">
        <v>20</v>
      </c>
      <c r="E11" s="29">
        <f t="shared" ref="E11:E14" si="31">G11+F11+H11</f>
        <v>7698.6</v>
      </c>
      <c r="F11" s="29">
        <v>0</v>
      </c>
      <c r="G11" s="29">
        <v>7621.6</v>
      </c>
      <c r="H11" s="29">
        <v>77</v>
      </c>
      <c r="I11" s="29">
        <v>0</v>
      </c>
      <c r="J11" s="29">
        <f t="shared" si="15"/>
        <v>0</v>
      </c>
      <c r="K11" s="29">
        <v>0</v>
      </c>
      <c r="L11" s="29">
        <v>0</v>
      </c>
      <c r="M11" s="29">
        <v>0</v>
      </c>
      <c r="N11" s="29">
        <f t="shared" si="24"/>
        <v>0</v>
      </c>
      <c r="O11" s="29">
        <v>0</v>
      </c>
      <c r="P11" s="29">
        <v>0</v>
      </c>
      <c r="Q11" s="29">
        <v>0</v>
      </c>
      <c r="R11" s="29">
        <f t="shared" si="28"/>
        <v>0</v>
      </c>
      <c r="S11" s="29">
        <v>0</v>
      </c>
      <c r="T11" s="29">
        <v>0</v>
      </c>
      <c r="U11" s="117" t="s">
        <v>10</v>
      </c>
      <c r="V11" s="117" t="s">
        <v>10</v>
      </c>
    </row>
    <row r="12" spans="1:22" s="2" customFormat="1" ht="31.5" x14ac:dyDescent="0.25">
      <c r="A12" s="27">
        <v>5</v>
      </c>
      <c r="B12" s="92" t="s">
        <v>87</v>
      </c>
      <c r="C12" s="43" t="s">
        <v>35</v>
      </c>
      <c r="D12" s="56" t="s">
        <v>20</v>
      </c>
      <c r="E12" s="29">
        <f t="shared" si="31"/>
        <v>2172.5</v>
      </c>
      <c r="F12" s="29">
        <v>0</v>
      </c>
      <c r="G12" s="29">
        <v>2150.8000000000002</v>
      </c>
      <c r="H12" s="29">
        <v>21.7</v>
      </c>
      <c r="I12" s="29">
        <f>K12+L12</f>
        <v>2172.5</v>
      </c>
      <c r="J12" s="29">
        <v>0</v>
      </c>
      <c r="K12" s="29">
        <v>2150.8000000000002</v>
      </c>
      <c r="L12" s="29">
        <v>21.7</v>
      </c>
      <c r="M12" s="29">
        <f>O12+P12</f>
        <v>2172.4299999999998</v>
      </c>
      <c r="N12" s="29">
        <v>0</v>
      </c>
      <c r="O12" s="29">
        <v>2150.73</v>
      </c>
      <c r="P12" s="29">
        <v>21.7</v>
      </c>
      <c r="Q12" s="29">
        <f>S12+T12</f>
        <v>2172.4299999999998</v>
      </c>
      <c r="R12" s="29">
        <v>0</v>
      </c>
      <c r="S12" s="29">
        <v>2150.73</v>
      </c>
      <c r="T12" s="29">
        <v>21.7</v>
      </c>
      <c r="U12" s="160">
        <f>M12/I12</f>
        <v>0.99996777905638656</v>
      </c>
      <c r="V12" s="138">
        <f>Q12/I12</f>
        <v>0.99996777905638656</v>
      </c>
    </row>
    <row r="13" spans="1:22" s="2" customFormat="1" ht="31.5" x14ac:dyDescent="0.25">
      <c r="A13" s="27">
        <v>6</v>
      </c>
      <c r="B13" s="92" t="s">
        <v>215</v>
      </c>
      <c r="C13" s="43" t="s">
        <v>35</v>
      </c>
      <c r="D13" s="56" t="s">
        <v>20</v>
      </c>
      <c r="E13" s="29">
        <f t="shared" si="31"/>
        <v>30313.200000000001</v>
      </c>
      <c r="F13" s="29">
        <v>0</v>
      </c>
      <c r="G13" s="29">
        <v>30010</v>
      </c>
      <c r="H13" s="29">
        <v>303.2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117" t="s">
        <v>10</v>
      </c>
      <c r="V13" s="117" t="s">
        <v>10</v>
      </c>
    </row>
    <row r="14" spans="1:22" s="2" customFormat="1" ht="78.75" x14ac:dyDescent="0.25">
      <c r="A14" s="27">
        <v>7</v>
      </c>
      <c r="B14" s="118" t="s">
        <v>216</v>
      </c>
      <c r="C14" s="43" t="s">
        <v>35</v>
      </c>
      <c r="D14" s="56" t="s">
        <v>17</v>
      </c>
      <c r="E14" s="29">
        <f t="shared" si="31"/>
        <v>1501.6</v>
      </c>
      <c r="F14" s="29">
        <v>0</v>
      </c>
      <c r="G14" s="29">
        <v>1501.6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117" t="s">
        <v>10</v>
      </c>
      <c r="V14" s="117" t="s">
        <v>10</v>
      </c>
    </row>
    <row r="15" spans="1:22" s="2" customFormat="1" ht="39" customHeight="1" x14ac:dyDescent="0.25">
      <c r="A15" s="60"/>
      <c r="B15" s="198" t="s">
        <v>89</v>
      </c>
      <c r="C15" s="168"/>
      <c r="D15" s="168"/>
      <c r="E15" s="31">
        <f>SUM(E16:E22)</f>
        <v>52867.199999999997</v>
      </c>
      <c r="F15" s="31">
        <f t="shared" ref="F15:G15" si="32">SUM(F16:F22)</f>
        <v>13201.7</v>
      </c>
      <c r="G15" s="31">
        <f t="shared" si="32"/>
        <v>39220.9</v>
      </c>
      <c r="H15" s="31">
        <f>SUM(H16:H22)</f>
        <v>444.6</v>
      </c>
      <c r="I15" s="31">
        <f t="shared" ref="I15" si="33">SUM(I16:I22)</f>
        <v>0</v>
      </c>
      <c r="J15" s="31">
        <f t="shared" ref="J15" si="34">SUM(J16:J22)</f>
        <v>0</v>
      </c>
      <c r="K15" s="31">
        <f t="shared" ref="K15" si="35">SUM(K16:K22)</f>
        <v>0</v>
      </c>
      <c r="L15" s="31">
        <f t="shared" ref="L15" si="36">SUM(L16:L22)</f>
        <v>0</v>
      </c>
      <c r="M15" s="31">
        <f t="shared" ref="M15" si="37">SUM(M16:M22)</f>
        <v>0</v>
      </c>
      <c r="N15" s="31">
        <f t="shared" ref="N15" si="38">SUM(N16:N22)</f>
        <v>0</v>
      </c>
      <c r="O15" s="31">
        <f t="shared" ref="O15" si="39">SUM(O16:O22)</f>
        <v>0</v>
      </c>
      <c r="P15" s="31">
        <f t="shared" ref="P15" si="40">SUM(P16:P22)</f>
        <v>0</v>
      </c>
      <c r="Q15" s="31">
        <f t="shared" ref="Q15" si="41">SUM(Q16:Q22)</f>
        <v>0</v>
      </c>
      <c r="R15" s="31">
        <f t="shared" ref="R15" si="42">SUM(R16:R22)</f>
        <v>0</v>
      </c>
      <c r="S15" s="31">
        <f t="shared" ref="S15" si="43">SUM(S16:S22)</f>
        <v>0</v>
      </c>
      <c r="T15" s="31">
        <f t="shared" ref="T15" si="44">SUM(T16:T22)</f>
        <v>0</v>
      </c>
      <c r="U15" s="117" t="s">
        <v>10</v>
      </c>
      <c r="V15" s="117" t="s">
        <v>10</v>
      </c>
    </row>
    <row r="16" spans="1:22" s="2" customFormat="1" ht="47.25" x14ac:dyDescent="0.25">
      <c r="A16" s="27">
        <v>8</v>
      </c>
      <c r="B16" s="91" t="s">
        <v>90</v>
      </c>
      <c r="C16" s="43" t="s">
        <v>35</v>
      </c>
      <c r="D16" s="56" t="s">
        <v>20</v>
      </c>
      <c r="E16" s="29">
        <f>F16+G16+H16</f>
        <v>12200</v>
      </c>
      <c r="F16" s="29">
        <v>0</v>
      </c>
      <c r="G16" s="29">
        <v>12078</v>
      </c>
      <c r="H16" s="29">
        <v>122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0</v>
      </c>
      <c r="T16" s="29">
        <v>0</v>
      </c>
      <c r="U16" s="117" t="s">
        <v>10</v>
      </c>
      <c r="V16" s="117" t="s">
        <v>10</v>
      </c>
    </row>
    <row r="17" spans="1:22" s="2" customFormat="1" ht="47.25" x14ac:dyDescent="0.25">
      <c r="A17" s="27">
        <v>9</v>
      </c>
      <c r="B17" s="91" t="s">
        <v>91</v>
      </c>
      <c r="C17" s="43" t="s">
        <v>35</v>
      </c>
      <c r="D17" s="56" t="s">
        <v>20</v>
      </c>
      <c r="E17" s="29">
        <f t="shared" ref="E17:E22" si="45">F17+G17+H17</f>
        <v>2052.1999999999998</v>
      </c>
      <c r="F17" s="29">
        <v>0</v>
      </c>
      <c r="G17" s="29">
        <v>2031.7</v>
      </c>
      <c r="H17" s="29">
        <v>20.5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117" t="s">
        <v>10</v>
      </c>
      <c r="V17" s="117" t="s">
        <v>10</v>
      </c>
    </row>
    <row r="18" spans="1:22" s="2" customFormat="1" ht="47.25" x14ac:dyDescent="0.25">
      <c r="A18" s="27">
        <v>10</v>
      </c>
      <c r="B18" s="93" t="s">
        <v>217</v>
      </c>
      <c r="C18" s="43" t="s">
        <v>35</v>
      </c>
      <c r="D18" s="56" t="s">
        <v>20</v>
      </c>
      <c r="E18" s="29">
        <f t="shared" si="45"/>
        <v>8469.2000000000007</v>
      </c>
      <c r="F18" s="29">
        <v>0</v>
      </c>
      <c r="G18" s="29">
        <v>8332.5</v>
      </c>
      <c r="H18" s="29">
        <v>136.69999999999999</v>
      </c>
      <c r="I18" s="29">
        <v>0</v>
      </c>
      <c r="J18" s="29">
        <v>0</v>
      </c>
      <c r="K18" s="29">
        <v>0</v>
      </c>
      <c r="L18" s="29">
        <v>0</v>
      </c>
      <c r="M18" s="29">
        <v>0</v>
      </c>
      <c r="N18" s="29">
        <v>0</v>
      </c>
      <c r="O18" s="29">
        <v>0</v>
      </c>
      <c r="P18" s="29">
        <v>0</v>
      </c>
      <c r="Q18" s="29">
        <v>0</v>
      </c>
      <c r="R18" s="29">
        <v>0</v>
      </c>
      <c r="S18" s="29">
        <v>0</v>
      </c>
      <c r="T18" s="29">
        <v>0</v>
      </c>
      <c r="U18" s="117" t="s">
        <v>10</v>
      </c>
      <c r="V18" s="117" t="s">
        <v>10</v>
      </c>
    </row>
    <row r="19" spans="1:22" s="2" customFormat="1" ht="63" x14ac:dyDescent="0.25">
      <c r="A19" s="27">
        <v>11</v>
      </c>
      <c r="B19" s="94" t="s">
        <v>218</v>
      </c>
      <c r="C19" s="43" t="s">
        <v>35</v>
      </c>
      <c r="D19" s="56" t="s">
        <v>20</v>
      </c>
      <c r="E19" s="29">
        <f t="shared" si="45"/>
        <v>7698.6</v>
      </c>
      <c r="F19" s="29">
        <v>0</v>
      </c>
      <c r="G19" s="29">
        <v>7621.6</v>
      </c>
      <c r="H19" s="29">
        <v>77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0</v>
      </c>
      <c r="P19" s="29">
        <v>0</v>
      </c>
      <c r="Q19" s="29">
        <v>0</v>
      </c>
      <c r="R19" s="29">
        <v>0</v>
      </c>
      <c r="S19" s="29">
        <v>0</v>
      </c>
      <c r="T19" s="29">
        <v>0</v>
      </c>
      <c r="U19" s="117" t="s">
        <v>10</v>
      </c>
      <c r="V19" s="117" t="s">
        <v>10</v>
      </c>
    </row>
    <row r="20" spans="1:22" s="2" customFormat="1" ht="63" x14ac:dyDescent="0.25">
      <c r="A20" s="27">
        <v>12</v>
      </c>
      <c r="B20" s="93" t="s">
        <v>219</v>
      </c>
      <c r="C20" s="43" t="s">
        <v>35</v>
      </c>
      <c r="D20" s="56" t="s">
        <v>20</v>
      </c>
      <c r="E20" s="29">
        <f t="shared" si="45"/>
        <v>7837</v>
      </c>
      <c r="F20" s="29">
        <v>0</v>
      </c>
      <c r="G20" s="29">
        <v>7758.6</v>
      </c>
      <c r="H20" s="29">
        <v>78.400000000000006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0</v>
      </c>
      <c r="O20" s="29">
        <v>0</v>
      </c>
      <c r="P20" s="29">
        <v>0</v>
      </c>
      <c r="Q20" s="29">
        <v>0</v>
      </c>
      <c r="R20" s="29">
        <v>0</v>
      </c>
      <c r="S20" s="29">
        <v>0</v>
      </c>
      <c r="T20" s="29">
        <v>0</v>
      </c>
      <c r="U20" s="117" t="s">
        <v>10</v>
      </c>
      <c r="V20" s="117" t="s">
        <v>10</v>
      </c>
    </row>
    <row r="21" spans="1:22" s="2" customFormat="1" ht="47.25" x14ac:dyDescent="0.25">
      <c r="A21" s="23" t="s">
        <v>149</v>
      </c>
      <c r="B21" s="119" t="s">
        <v>220</v>
      </c>
      <c r="C21" s="43" t="s">
        <v>35</v>
      </c>
      <c r="D21" s="56" t="s">
        <v>20</v>
      </c>
      <c r="E21" s="29">
        <f t="shared" si="45"/>
        <v>13610.1</v>
      </c>
      <c r="F21" s="29">
        <v>13201.7</v>
      </c>
      <c r="G21" s="45">
        <v>408.4</v>
      </c>
      <c r="H21" s="29">
        <v>0</v>
      </c>
      <c r="I21" s="29">
        <v>0</v>
      </c>
      <c r="J21" s="29">
        <v>0</v>
      </c>
      <c r="K21" s="29">
        <v>0</v>
      </c>
      <c r="L21" s="29">
        <v>0</v>
      </c>
      <c r="M21" s="29">
        <v>0</v>
      </c>
      <c r="N21" s="29">
        <v>0</v>
      </c>
      <c r="O21" s="29">
        <v>0</v>
      </c>
      <c r="P21" s="29">
        <v>0</v>
      </c>
      <c r="Q21" s="29">
        <v>0</v>
      </c>
      <c r="R21" s="29">
        <v>0</v>
      </c>
      <c r="S21" s="29">
        <v>0</v>
      </c>
      <c r="T21" s="29">
        <v>0</v>
      </c>
      <c r="U21" s="117" t="s">
        <v>10</v>
      </c>
      <c r="V21" s="117" t="s">
        <v>10</v>
      </c>
    </row>
    <row r="22" spans="1:22" s="2" customFormat="1" ht="63" x14ac:dyDescent="0.25">
      <c r="A22" s="23" t="s">
        <v>150</v>
      </c>
      <c r="B22" s="100" t="s">
        <v>221</v>
      </c>
      <c r="C22" s="43" t="s">
        <v>35</v>
      </c>
      <c r="D22" s="56" t="s">
        <v>20</v>
      </c>
      <c r="E22" s="29">
        <f t="shared" si="45"/>
        <v>1000.1</v>
      </c>
      <c r="F22" s="29">
        <v>0</v>
      </c>
      <c r="G22" s="45">
        <v>990.1</v>
      </c>
      <c r="H22" s="29">
        <v>10</v>
      </c>
      <c r="I22" s="29">
        <v>0</v>
      </c>
      <c r="J22" s="29">
        <v>0</v>
      </c>
      <c r="K22" s="29">
        <v>0</v>
      </c>
      <c r="L22" s="29">
        <v>0</v>
      </c>
      <c r="M22" s="29">
        <v>0</v>
      </c>
      <c r="N22" s="29">
        <v>0</v>
      </c>
      <c r="O22" s="29">
        <v>0</v>
      </c>
      <c r="P22" s="29">
        <v>0</v>
      </c>
      <c r="Q22" s="29">
        <v>0</v>
      </c>
      <c r="R22" s="29">
        <v>0</v>
      </c>
      <c r="S22" s="29">
        <v>0</v>
      </c>
      <c r="T22" s="29">
        <v>0</v>
      </c>
      <c r="U22" s="117" t="s">
        <v>10</v>
      </c>
      <c r="V22" s="117" t="s">
        <v>10</v>
      </c>
    </row>
    <row r="23" spans="1:22" s="2" customFormat="1" x14ac:dyDescent="0.25">
      <c r="A23" s="27"/>
      <c r="B23" s="28" t="s">
        <v>1</v>
      </c>
      <c r="C23" s="28"/>
      <c r="D23" s="29"/>
      <c r="E23" s="31">
        <f>E6+E9+E15</f>
        <v>118449.49999999999</v>
      </c>
      <c r="F23" s="31">
        <f t="shared" ref="F23:T23" si="46">F6+F9+F15</f>
        <v>13201.7</v>
      </c>
      <c r="G23" s="31">
        <f t="shared" si="46"/>
        <v>104401.3</v>
      </c>
      <c r="H23" s="31">
        <f t="shared" si="46"/>
        <v>846.5</v>
      </c>
      <c r="I23" s="31">
        <f t="shared" si="46"/>
        <v>24401.200000000001</v>
      </c>
      <c r="J23" s="31">
        <f t="shared" si="46"/>
        <v>0</v>
      </c>
      <c r="K23" s="31">
        <f t="shared" si="46"/>
        <v>24379.5</v>
      </c>
      <c r="L23" s="31">
        <f t="shared" si="46"/>
        <v>21.7</v>
      </c>
      <c r="M23" s="31">
        <f t="shared" si="46"/>
        <v>2172.4299999999998</v>
      </c>
      <c r="N23" s="31">
        <f t="shared" si="46"/>
        <v>0</v>
      </c>
      <c r="O23" s="31">
        <f t="shared" si="46"/>
        <v>2150.73</v>
      </c>
      <c r="P23" s="31">
        <f t="shared" si="46"/>
        <v>21.7</v>
      </c>
      <c r="Q23" s="31">
        <f t="shared" si="46"/>
        <v>2172.4299999999998</v>
      </c>
      <c r="R23" s="31">
        <f t="shared" si="46"/>
        <v>0</v>
      </c>
      <c r="S23" s="31">
        <f t="shared" si="46"/>
        <v>2150.73</v>
      </c>
      <c r="T23" s="31">
        <f t="shared" si="46"/>
        <v>21.7</v>
      </c>
      <c r="U23" s="142">
        <f>M23/I23</f>
        <v>8.9029637886661309E-2</v>
      </c>
      <c r="V23" s="142">
        <f>Q23/I23</f>
        <v>8.9029637886661309E-2</v>
      </c>
    </row>
    <row r="25" spans="1:22" x14ac:dyDescent="0.25">
      <c r="E25" s="37"/>
    </row>
  </sheetData>
  <mergeCells count="15">
    <mergeCell ref="B9:D9"/>
    <mergeCell ref="B15:D15"/>
    <mergeCell ref="A1:V1"/>
    <mergeCell ref="A2:V2"/>
    <mergeCell ref="V3:V4"/>
    <mergeCell ref="U3:U4"/>
    <mergeCell ref="A3:A4"/>
    <mergeCell ref="B3:B4"/>
    <mergeCell ref="C3:C4"/>
    <mergeCell ref="D3:D4"/>
    <mergeCell ref="I3:L3"/>
    <mergeCell ref="Q3:T3"/>
    <mergeCell ref="M3:P3"/>
    <mergeCell ref="E3:H3"/>
    <mergeCell ref="B6:D6"/>
  </mergeCells>
  <pageMargins left="0.39370078740157483" right="0.39370078740157483" top="0.39370078740157483" bottom="0.39370078740157483" header="0.31496062992125984" footer="0.31496062992125984"/>
  <pageSetup paperSize="9" scale="33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11"/>
  <sheetViews>
    <sheetView view="pageBreakPreview" zoomScale="90" zoomScaleNormal="100" zoomScaleSheetLayoutView="90" workbookViewId="0">
      <selection activeCell="H8" sqref="H8"/>
    </sheetView>
  </sheetViews>
  <sheetFormatPr defaultRowHeight="15.75" x14ac:dyDescent="0.25"/>
  <cols>
    <col min="1" max="1" width="6.5703125" style="8" customWidth="1"/>
    <col min="2" max="2" width="35.28515625" style="8" customWidth="1"/>
    <col min="3" max="3" width="14" style="8" hidden="1" customWidth="1"/>
    <col min="4" max="4" width="11.42578125" style="8" hidden="1" customWidth="1"/>
    <col min="5" max="5" width="21.7109375" style="8" customWidth="1"/>
    <col min="6" max="6" width="13.7109375" style="8" customWidth="1"/>
    <col min="7" max="7" width="14.85546875" style="8" customWidth="1"/>
    <col min="8" max="8" width="19.5703125" style="8" customWidth="1"/>
    <col min="9" max="9" width="15.7109375" style="8" customWidth="1"/>
    <col min="10" max="10" width="14.7109375" style="8" customWidth="1"/>
    <col min="11" max="12" width="14.140625" style="8" customWidth="1"/>
    <col min="13" max="13" width="15.140625" style="8" customWidth="1"/>
    <col min="14" max="255" width="9.140625" style="8"/>
    <col min="256" max="256" width="6.5703125" style="8" customWidth="1"/>
    <col min="257" max="257" width="35.28515625" style="8" customWidth="1"/>
    <col min="258" max="258" width="14" style="8" customWidth="1"/>
    <col min="259" max="259" width="11.42578125" style="8" customWidth="1"/>
    <col min="260" max="260" width="21.7109375" style="8" customWidth="1"/>
    <col min="261" max="261" width="13.7109375" style="8" customWidth="1"/>
    <col min="262" max="262" width="14.85546875" style="8" customWidth="1"/>
    <col min="263" max="263" width="19.5703125" style="8" customWidth="1"/>
    <col min="264" max="264" width="13.7109375" style="8" customWidth="1"/>
    <col min="265" max="265" width="14.7109375" style="8" customWidth="1"/>
    <col min="266" max="267" width="14.140625" style="8" customWidth="1"/>
    <col min="268" max="268" width="15.140625" style="8" customWidth="1"/>
    <col min="269" max="269" width="21.5703125" style="8" customWidth="1"/>
    <col min="270" max="511" width="9.140625" style="8"/>
    <col min="512" max="512" width="6.5703125" style="8" customWidth="1"/>
    <col min="513" max="513" width="35.28515625" style="8" customWidth="1"/>
    <col min="514" max="514" width="14" style="8" customWidth="1"/>
    <col min="515" max="515" width="11.42578125" style="8" customWidth="1"/>
    <col min="516" max="516" width="21.7109375" style="8" customWidth="1"/>
    <col min="517" max="517" width="13.7109375" style="8" customWidth="1"/>
    <col min="518" max="518" width="14.85546875" style="8" customWidth="1"/>
    <col min="519" max="519" width="19.5703125" style="8" customWidth="1"/>
    <col min="520" max="520" width="13.7109375" style="8" customWidth="1"/>
    <col min="521" max="521" width="14.7109375" style="8" customWidth="1"/>
    <col min="522" max="523" width="14.140625" style="8" customWidth="1"/>
    <col min="524" max="524" width="15.140625" style="8" customWidth="1"/>
    <col min="525" max="525" width="21.5703125" style="8" customWidth="1"/>
    <col min="526" max="767" width="9.140625" style="8"/>
    <col min="768" max="768" width="6.5703125" style="8" customWidth="1"/>
    <col min="769" max="769" width="35.28515625" style="8" customWidth="1"/>
    <col min="770" max="770" width="14" style="8" customWidth="1"/>
    <col min="771" max="771" width="11.42578125" style="8" customWidth="1"/>
    <col min="772" max="772" width="21.7109375" style="8" customWidth="1"/>
    <col min="773" max="773" width="13.7109375" style="8" customWidth="1"/>
    <col min="774" max="774" width="14.85546875" style="8" customWidth="1"/>
    <col min="775" max="775" width="19.5703125" style="8" customWidth="1"/>
    <col min="776" max="776" width="13.7109375" style="8" customWidth="1"/>
    <col min="777" max="777" width="14.7109375" style="8" customWidth="1"/>
    <col min="778" max="779" width="14.140625" style="8" customWidth="1"/>
    <col min="780" max="780" width="15.140625" style="8" customWidth="1"/>
    <col min="781" max="781" width="21.5703125" style="8" customWidth="1"/>
    <col min="782" max="1023" width="9.140625" style="8"/>
    <col min="1024" max="1024" width="6.5703125" style="8" customWidth="1"/>
    <col min="1025" max="1025" width="35.28515625" style="8" customWidth="1"/>
    <col min="1026" max="1026" width="14" style="8" customWidth="1"/>
    <col min="1027" max="1027" width="11.42578125" style="8" customWidth="1"/>
    <col min="1028" max="1028" width="21.7109375" style="8" customWidth="1"/>
    <col min="1029" max="1029" width="13.7109375" style="8" customWidth="1"/>
    <col min="1030" max="1030" width="14.85546875" style="8" customWidth="1"/>
    <col min="1031" max="1031" width="19.5703125" style="8" customWidth="1"/>
    <col min="1032" max="1032" width="13.7109375" style="8" customWidth="1"/>
    <col min="1033" max="1033" width="14.7109375" style="8" customWidth="1"/>
    <col min="1034" max="1035" width="14.140625" style="8" customWidth="1"/>
    <col min="1036" max="1036" width="15.140625" style="8" customWidth="1"/>
    <col min="1037" max="1037" width="21.5703125" style="8" customWidth="1"/>
    <col min="1038" max="1279" width="9.140625" style="8"/>
    <col min="1280" max="1280" width="6.5703125" style="8" customWidth="1"/>
    <col min="1281" max="1281" width="35.28515625" style="8" customWidth="1"/>
    <col min="1282" max="1282" width="14" style="8" customWidth="1"/>
    <col min="1283" max="1283" width="11.42578125" style="8" customWidth="1"/>
    <col min="1284" max="1284" width="21.7109375" style="8" customWidth="1"/>
    <col min="1285" max="1285" width="13.7109375" style="8" customWidth="1"/>
    <col min="1286" max="1286" width="14.85546875" style="8" customWidth="1"/>
    <col min="1287" max="1287" width="19.5703125" style="8" customWidth="1"/>
    <col min="1288" max="1288" width="13.7109375" style="8" customWidth="1"/>
    <col min="1289" max="1289" width="14.7109375" style="8" customWidth="1"/>
    <col min="1290" max="1291" width="14.140625" style="8" customWidth="1"/>
    <col min="1292" max="1292" width="15.140625" style="8" customWidth="1"/>
    <col min="1293" max="1293" width="21.5703125" style="8" customWidth="1"/>
    <col min="1294" max="1535" width="9.140625" style="8"/>
    <col min="1536" max="1536" width="6.5703125" style="8" customWidth="1"/>
    <col min="1537" max="1537" width="35.28515625" style="8" customWidth="1"/>
    <col min="1538" max="1538" width="14" style="8" customWidth="1"/>
    <col min="1539" max="1539" width="11.42578125" style="8" customWidth="1"/>
    <col min="1540" max="1540" width="21.7109375" style="8" customWidth="1"/>
    <col min="1541" max="1541" width="13.7109375" style="8" customWidth="1"/>
    <col min="1542" max="1542" width="14.85546875" style="8" customWidth="1"/>
    <col min="1543" max="1543" width="19.5703125" style="8" customWidth="1"/>
    <col min="1544" max="1544" width="13.7109375" style="8" customWidth="1"/>
    <col min="1545" max="1545" width="14.7109375" style="8" customWidth="1"/>
    <col min="1546" max="1547" width="14.140625" style="8" customWidth="1"/>
    <col min="1548" max="1548" width="15.140625" style="8" customWidth="1"/>
    <col min="1549" max="1549" width="21.5703125" style="8" customWidth="1"/>
    <col min="1550" max="1791" width="9.140625" style="8"/>
    <col min="1792" max="1792" width="6.5703125" style="8" customWidth="1"/>
    <col min="1793" max="1793" width="35.28515625" style="8" customWidth="1"/>
    <col min="1794" max="1794" width="14" style="8" customWidth="1"/>
    <col min="1795" max="1795" width="11.42578125" style="8" customWidth="1"/>
    <col min="1796" max="1796" width="21.7109375" style="8" customWidth="1"/>
    <col min="1797" max="1797" width="13.7109375" style="8" customWidth="1"/>
    <col min="1798" max="1798" width="14.85546875" style="8" customWidth="1"/>
    <col min="1799" max="1799" width="19.5703125" style="8" customWidth="1"/>
    <col min="1800" max="1800" width="13.7109375" style="8" customWidth="1"/>
    <col min="1801" max="1801" width="14.7109375" style="8" customWidth="1"/>
    <col min="1802" max="1803" width="14.140625" style="8" customWidth="1"/>
    <col min="1804" max="1804" width="15.140625" style="8" customWidth="1"/>
    <col min="1805" max="1805" width="21.5703125" style="8" customWidth="1"/>
    <col min="1806" max="2047" width="9.140625" style="8"/>
    <col min="2048" max="2048" width="6.5703125" style="8" customWidth="1"/>
    <col min="2049" max="2049" width="35.28515625" style="8" customWidth="1"/>
    <col min="2050" max="2050" width="14" style="8" customWidth="1"/>
    <col min="2051" max="2051" width="11.42578125" style="8" customWidth="1"/>
    <col min="2052" max="2052" width="21.7109375" style="8" customWidth="1"/>
    <col min="2053" max="2053" width="13.7109375" style="8" customWidth="1"/>
    <col min="2054" max="2054" width="14.85546875" style="8" customWidth="1"/>
    <col min="2055" max="2055" width="19.5703125" style="8" customWidth="1"/>
    <col min="2056" max="2056" width="13.7109375" style="8" customWidth="1"/>
    <col min="2057" max="2057" width="14.7109375" style="8" customWidth="1"/>
    <col min="2058" max="2059" width="14.140625" style="8" customWidth="1"/>
    <col min="2060" max="2060" width="15.140625" style="8" customWidth="1"/>
    <col min="2061" max="2061" width="21.5703125" style="8" customWidth="1"/>
    <col min="2062" max="2303" width="9.140625" style="8"/>
    <col min="2304" max="2304" width="6.5703125" style="8" customWidth="1"/>
    <col min="2305" max="2305" width="35.28515625" style="8" customWidth="1"/>
    <col min="2306" max="2306" width="14" style="8" customWidth="1"/>
    <col min="2307" max="2307" width="11.42578125" style="8" customWidth="1"/>
    <col min="2308" max="2308" width="21.7109375" style="8" customWidth="1"/>
    <col min="2309" max="2309" width="13.7109375" style="8" customWidth="1"/>
    <col min="2310" max="2310" width="14.85546875" style="8" customWidth="1"/>
    <col min="2311" max="2311" width="19.5703125" style="8" customWidth="1"/>
    <col min="2312" max="2312" width="13.7109375" style="8" customWidth="1"/>
    <col min="2313" max="2313" width="14.7109375" style="8" customWidth="1"/>
    <col min="2314" max="2315" width="14.140625" style="8" customWidth="1"/>
    <col min="2316" max="2316" width="15.140625" style="8" customWidth="1"/>
    <col min="2317" max="2317" width="21.5703125" style="8" customWidth="1"/>
    <col min="2318" max="2559" width="9.140625" style="8"/>
    <col min="2560" max="2560" width="6.5703125" style="8" customWidth="1"/>
    <col min="2561" max="2561" width="35.28515625" style="8" customWidth="1"/>
    <col min="2562" max="2562" width="14" style="8" customWidth="1"/>
    <col min="2563" max="2563" width="11.42578125" style="8" customWidth="1"/>
    <col min="2564" max="2564" width="21.7109375" style="8" customWidth="1"/>
    <col min="2565" max="2565" width="13.7109375" style="8" customWidth="1"/>
    <col min="2566" max="2566" width="14.85546875" style="8" customWidth="1"/>
    <col min="2567" max="2567" width="19.5703125" style="8" customWidth="1"/>
    <col min="2568" max="2568" width="13.7109375" style="8" customWidth="1"/>
    <col min="2569" max="2569" width="14.7109375" style="8" customWidth="1"/>
    <col min="2570" max="2571" width="14.140625" style="8" customWidth="1"/>
    <col min="2572" max="2572" width="15.140625" style="8" customWidth="1"/>
    <col min="2573" max="2573" width="21.5703125" style="8" customWidth="1"/>
    <col min="2574" max="2815" width="9.140625" style="8"/>
    <col min="2816" max="2816" width="6.5703125" style="8" customWidth="1"/>
    <col min="2817" max="2817" width="35.28515625" style="8" customWidth="1"/>
    <col min="2818" max="2818" width="14" style="8" customWidth="1"/>
    <col min="2819" max="2819" width="11.42578125" style="8" customWidth="1"/>
    <col min="2820" max="2820" width="21.7109375" style="8" customWidth="1"/>
    <col min="2821" max="2821" width="13.7109375" style="8" customWidth="1"/>
    <col min="2822" max="2822" width="14.85546875" style="8" customWidth="1"/>
    <col min="2823" max="2823" width="19.5703125" style="8" customWidth="1"/>
    <col min="2824" max="2824" width="13.7109375" style="8" customWidth="1"/>
    <col min="2825" max="2825" width="14.7109375" style="8" customWidth="1"/>
    <col min="2826" max="2827" width="14.140625" style="8" customWidth="1"/>
    <col min="2828" max="2828" width="15.140625" style="8" customWidth="1"/>
    <col min="2829" max="2829" width="21.5703125" style="8" customWidth="1"/>
    <col min="2830" max="3071" width="9.140625" style="8"/>
    <col min="3072" max="3072" width="6.5703125" style="8" customWidth="1"/>
    <col min="3073" max="3073" width="35.28515625" style="8" customWidth="1"/>
    <col min="3074" max="3074" width="14" style="8" customWidth="1"/>
    <col min="3075" max="3075" width="11.42578125" style="8" customWidth="1"/>
    <col min="3076" max="3076" width="21.7109375" style="8" customWidth="1"/>
    <col min="3077" max="3077" width="13.7109375" style="8" customWidth="1"/>
    <col min="3078" max="3078" width="14.85546875" style="8" customWidth="1"/>
    <col min="3079" max="3079" width="19.5703125" style="8" customWidth="1"/>
    <col min="3080" max="3080" width="13.7109375" style="8" customWidth="1"/>
    <col min="3081" max="3081" width="14.7109375" style="8" customWidth="1"/>
    <col min="3082" max="3083" width="14.140625" style="8" customWidth="1"/>
    <col min="3084" max="3084" width="15.140625" style="8" customWidth="1"/>
    <col min="3085" max="3085" width="21.5703125" style="8" customWidth="1"/>
    <col min="3086" max="3327" width="9.140625" style="8"/>
    <col min="3328" max="3328" width="6.5703125" style="8" customWidth="1"/>
    <col min="3329" max="3329" width="35.28515625" style="8" customWidth="1"/>
    <col min="3330" max="3330" width="14" style="8" customWidth="1"/>
    <col min="3331" max="3331" width="11.42578125" style="8" customWidth="1"/>
    <col min="3332" max="3332" width="21.7109375" style="8" customWidth="1"/>
    <col min="3333" max="3333" width="13.7109375" style="8" customWidth="1"/>
    <col min="3334" max="3334" width="14.85546875" style="8" customWidth="1"/>
    <col min="3335" max="3335" width="19.5703125" style="8" customWidth="1"/>
    <col min="3336" max="3336" width="13.7109375" style="8" customWidth="1"/>
    <col min="3337" max="3337" width="14.7109375" style="8" customWidth="1"/>
    <col min="3338" max="3339" width="14.140625" style="8" customWidth="1"/>
    <col min="3340" max="3340" width="15.140625" style="8" customWidth="1"/>
    <col min="3341" max="3341" width="21.5703125" style="8" customWidth="1"/>
    <col min="3342" max="3583" width="9.140625" style="8"/>
    <col min="3584" max="3584" width="6.5703125" style="8" customWidth="1"/>
    <col min="3585" max="3585" width="35.28515625" style="8" customWidth="1"/>
    <col min="3586" max="3586" width="14" style="8" customWidth="1"/>
    <col min="3587" max="3587" width="11.42578125" style="8" customWidth="1"/>
    <col min="3588" max="3588" width="21.7109375" style="8" customWidth="1"/>
    <col min="3589" max="3589" width="13.7109375" style="8" customWidth="1"/>
    <col min="3590" max="3590" width="14.85546875" style="8" customWidth="1"/>
    <col min="3591" max="3591" width="19.5703125" style="8" customWidth="1"/>
    <col min="3592" max="3592" width="13.7109375" style="8" customWidth="1"/>
    <col min="3593" max="3593" width="14.7109375" style="8" customWidth="1"/>
    <col min="3594" max="3595" width="14.140625" style="8" customWidth="1"/>
    <col min="3596" max="3596" width="15.140625" style="8" customWidth="1"/>
    <col min="3597" max="3597" width="21.5703125" style="8" customWidth="1"/>
    <col min="3598" max="3839" width="9.140625" style="8"/>
    <col min="3840" max="3840" width="6.5703125" style="8" customWidth="1"/>
    <col min="3841" max="3841" width="35.28515625" style="8" customWidth="1"/>
    <col min="3842" max="3842" width="14" style="8" customWidth="1"/>
    <col min="3843" max="3843" width="11.42578125" style="8" customWidth="1"/>
    <col min="3844" max="3844" width="21.7109375" style="8" customWidth="1"/>
    <col min="3845" max="3845" width="13.7109375" style="8" customWidth="1"/>
    <col min="3846" max="3846" width="14.85546875" style="8" customWidth="1"/>
    <col min="3847" max="3847" width="19.5703125" style="8" customWidth="1"/>
    <col min="3848" max="3848" width="13.7109375" style="8" customWidth="1"/>
    <col min="3849" max="3849" width="14.7109375" style="8" customWidth="1"/>
    <col min="3850" max="3851" width="14.140625" style="8" customWidth="1"/>
    <col min="3852" max="3852" width="15.140625" style="8" customWidth="1"/>
    <col min="3853" max="3853" width="21.5703125" style="8" customWidth="1"/>
    <col min="3854" max="4095" width="9.140625" style="8"/>
    <col min="4096" max="4096" width="6.5703125" style="8" customWidth="1"/>
    <col min="4097" max="4097" width="35.28515625" style="8" customWidth="1"/>
    <col min="4098" max="4098" width="14" style="8" customWidth="1"/>
    <col min="4099" max="4099" width="11.42578125" style="8" customWidth="1"/>
    <col min="4100" max="4100" width="21.7109375" style="8" customWidth="1"/>
    <col min="4101" max="4101" width="13.7109375" style="8" customWidth="1"/>
    <col min="4102" max="4102" width="14.85546875" style="8" customWidth="1"/>
    <col min="4103" max="4103" width="19.5703125" style="8" customWidth="1"/>
    <col min="4104" max="4104" width="13.7109375" style="8" customWidth="1"/>
    <col min="4105" max="4105" width="14.7109375" style="8" customWidth="1"/>
    <col min="4106" max="4107" width="14.140625" style="8" customWidth="1"/>
    <col min="4108" max="4108" width="15.140625" style="8" customWidth="1"/>
    <col min="4109" max="4109" width="21.5703125" style="8" customWidth="1"/>
    <col min="4110" max="4351" width="9.140625" style="8"/>
    <col min="4352" max="4352" width="6.5703125" style="8" customWidth="1"/>
    <col min="4353" max="4353" width="35.28515625" style="8" customWidth="1"/>
    <col min="4354" max="4354" width="14" style="8" customWidth="1"/>
    <col min="4355" max="4355" width="11.42578125" style="8" customWidth="1"/>
    <col min="4356" max="4356" width="21.7109375" style="8" customWidth="1"/>
    <col min="4357" max="4357" width="13.7109375" style="8" customWidth="1"/>
    <col min="4358" max="4358" width="14.85546875" style="8" customWidth="1"/>
    <col min="4359" max="4359" width="19.5703125" style="8" customWidth="1"/>
    <col min="4360" max="4360" width="13.7109375" style="8" customWidth="1"/>
    <col min="4361" max="4361" width="14.7109375" style="8" customWidth="1"/>
    <col min="4362" max="4363" width="14.140625" style="8" customWidth="1"/>
    <col min="4364" max="4364" width="15.140625" style="8" customWidth="1"/>
    <col min="4365" max="4365" width="21.5703125" style="8" customWidth="1"/>
    <col min="4366" max="4607" width="9.140625" style="8"/>
    <col min="4608" max="4608" width="6.5703125" style="8" customWidth="1"/>
    <col min="4609" max="4609" width="35.28515625" style="8" customWidth="1"/>
    <col min="4610" max="4610" width="14" style="8" customWidth="1"/>
    <col min="4611" max="4611" width="11.42578125" style="8" customWidth="1"/>
    <col min="4612" max="4612" width="21.7109375" style="8" customWidth="1"/>
    <col min="4613" max="4613" width="13.7109375" style="8" customWidth="1"/>
    <col min="4614" max="4614" width="14.85546875" style="8" customWidth="1"/>
    <col min="4615" max="4615" width="19.5703125" style="8" customWidth="1"/>
    <col min="4616" max="4616" width="13.7109375" style="8" customWidth="1"/>
    <col min="4617" max="4617" width="14.7109375" style="8" customWidth="1"/>
    <col min="4618" max="4619" width="14.140625" style="8" customWidth="1"/>
    <col min="4620" max="4620" width="15.140625" style="8" customWidth="1"/>
    <col min="4621" max="4621" width="21.5703125" style="8" customWidth="1"/>
    <col min="4622" max="4863" width="9.140625" style="8"/>
    <col min="4864" max="4864" width="6.5703125" style="8" customWidth="1"/>
    <col min="4865" max="4865" width="35.28515625" style="8" customWidth="1"/>
    <col min="4866" max="4866" width="14" style="8" customWidth="1"/>
    <col min="4867" max="4867" width="11.42578125" style="8" customWidth="1"/>
    <col min="4868" max="4868" width="21.7109375" style="8" customWidth="1"/>
    <col min="4869" max="4869" width="13.7109375" style="8" customWidth="1"/>
    <col min="4870" max="4870" width="14.85546875" style="8" customWidth="1"/>
    <col min="4871" max="4871" width="19.5703125" style="8" customWidth="1"/>
    <col min="4872" max="4872" width="13.7109375" style="8" customWidth="1"/>
    <col min="4873" max="4873" width="14.7109375" style="8" customWidth="1"/>
    <col min="4874" max="4875" width="14.140625" style="8" customWidth="1"/>
    <col min="4876" max="4876" width="15.140625" style="8" customWidth="1"/>
    <col min="4877" max="4877" width="21.5703125" style="8" customWidth="1"/>
    <col min="4878" max="5119" width="9.140625" style="8"/>
    <col min="5120" max="5120" width="6.5703125" style="8" customWidth="1"/>
    <col min="5121" max="5121" width="35.28515625" style="8" customWidth="1"/>
    <col min="5122" max="5122" width="14" style="8" customWidth="1"/>
    <col min="5123" max="5123" width="11.42578125" style="8" customWidth="1"/>
    <col min="5124" max="5124" width="21.7109375" style="8" customWidth="1"/>
    <col min="5125" max="5125" width="13.7109375" style="8" customWidth="1"/>
    <col min="5126" max="5126" width="14.85546875" style="8" customWidth="1"/>
    <col min="5127" max="5127" width="19.5703125" style="8" customWidth="1"/>
    <col min="5128" max="5128" width="13.7109375" style="8" customWidth="1"/>
    <col min="5129" max="5129" width="14.7109375" style="8" customWidth="1"/>
    <col min="5130" max="5131" width="14.140625" style="8" customWidth="1"/>
    <col min="5132" max="5132" width="15.140625" style="8" customWidth="1"/>
    <col min="5133" max="5133" width="21.5703125" style="8" customWidth="1"/>
    <col min="5134" max="5375" width="9.140625" style="8"/>
    <col min="5376" max="5376" width="6.5703125" style="8" customWidth="1"/>
    <col min="5377" max="5377" width="35.28515625" style="8" customWidth="1"/>
    <col min="5378" max="5378" width="14" style="8" customWidth="1"/>
    <col min="5379" max="5379" width="11.42578125" style="8" customWidth="1"/>
    <col min="5380" max="5380" width="21.7109375" style="8" customWidth="1"/>
    <col min="5381" max="5381" width="13.7109375" style="8" customWidth="1"/>
    <col min="5382" max="5382" width="14.85546875" style="8" customWidth="1"/>
    <col min="5383" max="5383" width="19.5703125" style="8" customWidth="1"/>
    <col min="5384" max="5384" width="13.7109375" style="8" customWidth="1"/>
    <col min="5385" max="5385" width="14.7109375" style="8" customWidth="1"/>
    <col min="5386" max="5387" width="14.140625" style="8" customWidth="1"/>
    <col min="5388" max="5388" width="15.140625" style="8" customWidth="1"/>
    <col min="5389" max="5389" width="21.5703125" style="8" customWidth="1"/>
    <col min="5390" max="5631" width="9.140625" style="8"/>
    <col min="5632" max="5632" width="6.5703125" style="8" customWidth="1"/>
    <col min="5633" max="5633" width="35.28515625" style="8" customWidth="1"/>
    <col min="5634" max="5634" width="14" style="8" customWidth="1"/>
    <col min="5635" max="5635" width="11.42578125" style="8" customWidth="1"/>
    <col min="5636" max="5636" width="21.7109375" style="8" customWidth="1"/>
    <col min="5637" max="5637" width="13.7109375" style="8" customWidth="1"/>
    <col min="5638" max="5638" width="14.85546875" style="8" customWidth="1"/>
    <col min="5639" max="5639" width="19.5703125" style="8" customWidth="1"/>
    <col min="5640" max="5640" width="13.7109375" style="8" customWidth="1"/>
    <col min="5641" max="5641" width="14.7109375" style="8" customWidth="1"/>
    <col min="5642" max="5643" width="14.140625" style="8" customWidth="1"/>
    <col min="5644" max="5644" width="15.140625" style="8" customWidth="1"/>
    <col min="5645" max="5645" width="21.5703125" style="8" customWidth="1"/>
    <col min="5646" max="5887" width="9.140625" style="8"/>
    <col min="5888" max="5888" width="6.5703125" style="8" customWidth="1"/>
    <col min="5889" max="5889" width="35.28515625" style="8" customWidth="1"/>
    <col min="5890" max="5890" width="14" style="8" customWidth="1"/>
    <col min="5891" max="5891" width="11.42578125" style="8" customWidth="1"/>
    <col min="5892" max="5892" width="21.7109375" style="8" customWidth="1"/>
    <col min="5893" max="5893" width="13.7109375" style="8" customWidth="1"/>
    <col min="5894" max="5894" width="14.85546875" style="8" customWidth="1"/>
    <col min="5895" max="5895" width="19.5703125" style="8" customWidth="1"/>
    <col min="5896" max="5896" width="13.7109375" style="8" customWidth="1"/>
    <col min="5897" max="5897" width="14.7109375" style="8" customWidth="1"/>
    <col min="5898" max="5899" width="14.140625" style="8" customWidth="1"/>
    <col min="5900" max="5900" width="15.140625" style="8" customWidth="1"/>
    <col min="5901" max="5901" width="21.5703125" style="8" customWidth="1"/>
    <col min="5902" max="6143" width="9.140625" style="8"/>
    <col min="6144" max="6144" width="6.5703125" style="8" customWidth="1"/>
    <col min="6145" max="6145" width="35.28515625" style="8" customWidth="1"/>
    <col min="6146" max="6146" width="14" style="8" customWidth="1"/>
    <col min="6147" max="6147" width="11.42578125" style="8" customWidth="1"/>
    <col min="6148" max="6148" width="21.7109375" style="8" customWidth="1"/>
    <col min="6149" max="6149" width="13.7109375" style="8" customWidth="1"/>
    <col min="6150" max="6150" width="14.85546875" style="8" customWidth="1"/>
    <col min="6151" max="6151" width="19.5703125" style="8" customWidth="1"/>
    <col min="6152" max="6152" width="13.7109375" style="8" customWidth="1"/>
    <col min="6153" max="6153" width="14.7109375" style="8" customWidth="1"/>
    <col min="6154" max="6155" width="14.140625" style="8" customWidth="1"/>
    <col min="6156" max="6156" width="15.140625" style="8" customWidth="1"/>
    <col min="6157" max="6157" width="21.5703125" style="8" customWidth="1"/>
    <col min="6158" max="6399" width="9.140625" style="8"/>
    <col min="6400" max="6400" width="6.5703125" style="8" customWidth="1"/>
    <col min="6401" max="6401" width="35.28515625" style="8" customWidth="1"/>
    <col min="6402" max="6402" width="14" style="8" customWidth="1"/>
    <col min="6403" max="6403" width="11.42578125" style="8" customWidth="1"/>
    <col min="6404" max="6404" width="21.7109375" style="8" customWidth="1"/>
    <col min="6405" max="6405" width="13.7109375" style="8" customWidth="1"/>
    <col min="6406" max="6406" width="14.85546875" style="8" customWidth="1"/>
    <col min="6407" max="6407" width="19.5703125" style="8" customWidth="1"/>
    <col min="6408" max="6408" width="13.7109375" style="8" customWidth="1"/>
    <col min="6409" max="6409" width="14.7109375" style="8" customWidth="1"/>
    <col min="6410" max="6411" width="14.140625" style="8" customWidth="1"/>
    <col min="6412" max="6412" width="15.140625" style="8" customWidth="1"/>
    <col min="6413" max="6413" width="21.5703125" style="8" customWidth="1"/>
    <col min="6414" max="6655" width="9.140625" style="8"/>
    <col min="6656" max="6656" width="6.5703125" style="8" customWidth="1"/>
    <col min="6657" max="6657" width="35.28515625" style="8" customWidth="1"/>
    <col min="6658" max="6658" width="14" style="8" customWidth="1"/>
    <col min="6659" max="6659" width="11.42578125" style="8" customWidth="1"/>
    <col min="6660" max="6660" width="21.7109375" style="8" customWidth="1"/>
    <col min="6661" max="6661" width="13.7109375" style="8" customWidth="1"/>
    <col min="6662" max="6662" width="14.85546875" style="8" customWidth="1"/>
    <col min="6663" max="6663" width="19.5703125" style="8" customWidth="1"/>
    <col min="6664" max="6664" width="13.7109375" style="8" customWidth="1"/>
    <col min="6665" max="6665" width="14.7109375" style="8" customWidth="1"/>
    <col min="6666" max="6667" width="14.140625" style="8" customWidth="1"/>
    <col min="6668" max="6668" width="15.140625" style="8" customWidth="1"/>
    <col min="6669" max="6669" width="21.5703125" style="8" customWidth="1"/>
    <col min="6670" max="6911" width="9.140625" style="8"/>
    <col min="6912" max="6912" width="6.5703125" style="8" customWidth="1"/>
    <col min="6913" max="6913" width="35.28515625" style="8" customWidth="1"/>
    <col min="6914" max="6914" width="14" style="8" customWidth="1"/>
    <col min="6915" max="6915" width="11.42578125" style="8" customWidth="1"/>
    <col min="6916" max="6916" width="21.7109375" style="8" customWidth="1"/>
    <col min="6917" max="6917" width="13.7109375" style="8" customWidth="1"/>
    <col min="6918" max="6918" width="14.85546875" style="8" customWidth="1"/>
    <col min="6919" max="6919" width="19.5703125" style="8" customWidth="1"/>
    <col min="6920" max="6920" width="13.7109375" style="8" customWidth="1"/>
    <col min="6921" max="6921" width="14.7109375" style="8" customWidth="1"/>
    <col min="6922" max="6923" width="14.140625" style="8" customWidth="1"/>
    <col min="6924" max="6924" width="15.140625" style="8" customWidth="1"/>
    <col min="6925" max="6925" width="21.5703125" style="8" customWidth="1"/>
    <col min="6926" max="7167" width="9.140625" style="8"/>
    <col min="7168" max="7168" width="6.5703125" style="8" customWidth="1"/>
    <col min="7169" max="7169" width="35.28515625" style="8" customWidth="1"/>
    <col min="7170" max="7170" width="14" style="8" customWidth="1"/>
    <col min="7171" max="7171" width="11.42578125" style="8" customWidth="1"/>
    <col min="7172" max="7172" width="21.7109375" style="8" customWidth="1"/>
    <col min="7173" max="7173" width="13.7109375" style="8" customWidth="1"/>
    <col min="7174" max="7174" width="14.85546875" style="8" customWidth="1"/>
    <col min="7175" max="7175" width="19.5703125" style="8" customWidth="1"/>
    <col min="7176" max="7176" width="13.7109375" style="8" customWidth="1"/>
    <col min="7177" max="7177" width="14.7109375" style="8" customWidth="1"/>
    <col min="7178" max="7179" width="14.140625" style="8" customWidth="1"/>
    <col min="7180" max="7180" width="15.140625" style="8" customWidth="1"/>
    <col min="7181" max="7181" width="21.5703125" style="8" customWidth="1"/>
    <col min="7182" max="7423" width="9.140625" style="8"/>
    <col min="7424" max="7424" width="6.5703125" style="8" customWidth="1"/>
    <col min="7425" max="7425" width="35.28515625" style="8" customWidth="1"/>
    <col min="7426" max="7426" width="14" style="8" customWidth="1"/>
    <col min="7427" max="7427" width="11.42578125" style="8" customWidth="1"/>
    <col min="7428" max="7428" width="21.7109375" style="8" customWidth="1"/>
    <col min="7429" max="7429" width="13.7109375" style="8" customWidth="1"/>
    <col min="7430" max="7430" width="14.85546875" style="8" customWidth="1"/>
    <col min="7431" max="7431" width="19.5703125" style="8" customWidth="1"/>
    <col min="7432" max="7432" width="13.7109375" style="8" customWidth="1"/>
    <col min="7433" max="7433" width="14.7109375" style="8" customWidth="1"/>
    <col min="7434" max="7435" width="14.140625" style="8" customWidth="1"/>
    <col min="7436" max="7436" width="15.140625" style="8" customWidth="1"/>
    <col min="7437" max="7437" width="21.5703125" style="8" customWidth="1"/>
    <col min="7438" max="7679" width="9.140625" style="8"/>
    <col min="7680" max="7680" width="6.5703125" style="8" customWidth="1"/>
    <col min="7681" max="7681" width="35.28515625" style="8" customWidth="1"/>
    <col min="7682" max="7682" width="14" style="8" customWidth="1"/>
    <col min="7683" max="7683" width="11.42578125" style="8" customWidth="1"/>
    <col min="7684" max="7684" width="21.7109375" style="8" customWidth="1"/>
    <col min="7685" max="7685" width="13.7109375" style="8" customWidth="1"/>
    <col min="7686" max="7686" width="14.85546875" style="8" customWidth="1"/>
    <col min="7687" max="7687" width="19.5703125" style="8" customWidth="1"/>
    <col min="7688" max="7688" width="13.7109375" style="8" customWidth="1"/>
    <col min="7689" max="7689" width="14.7109375" style="8" customWidth="1"/>
    <col min="7690" max="7691" width="14.140625" style="8" customWidth="1"/>
    <col min="7692" max="7692" width="15.140625" style="8" customWidth="1"/>
    <col min="7693" max="7693" width="21.5703125" style="8" customWidth="1"/>
    <col min="7694" max="7935" width="9.140625" style="8"/>
    <col min="7936" max="7936" width="6.5703125" style="8" customWidth="1"/>
    <col min="7937" max="7937" width="35.28515625" style="8" customWidth="1"/>
    <col min="7938" max="7938" width="14" style="8" customWidth="1"/>
    <col min="7939" max="7939" width="11.42578125" style="8" customWidth="1"/>
    <col min="7940" max="7940" width="21.7109375" style="8" customWidth="1"/>
    <col min="7941" max="7941" width="13.7109375" style="8" customWidth="1"/>
    <col min="7942" max="7942" width="14.85546875" style="8" customWidth="1"/>
    <col min="7943" max="7943" width="19.5703125" style="8" customWidth="1"/>
    <col min="7944" max="7944" width="13.7109375" style="8" customWidth="1"/>
    <col min="7945" max="7945" width="14.7109375" style="8" customWidth="1"/>
    <col min="7946" max="7947" width="14.140625" style="8" customWidth="1"/>
    <col min="7948" max="7948" width="15.140625" style="8" customWidth="1"/>
    <col min="7949" max="7949" width="21.5703125" style="8" customWidth="1"/>
    <col min="7950" max="8191" width="9.140625" style="8"/>
    <col min="8192" max="8192" width="6.5703125" style="8" customWidth="1"/>
    <col min="8193" max="8193" width="35.28515625" style="8" customWidth="1"/>
    <col min="8194" max="8194" width="14" style="8" customWidth="1"/>
    <col min="8195" max="8195" width="11.42578125" style="8" customWidth="1"/>
    <col min="8196" max="8196" width="21.7109375" style="8" customWidth="1"/>
    <col min="8197" max="8197" width="13.7109375" style="8" customWidth="1"/>
    <col min="8198" max="8198" width="14.85546875" style="8" customWidth="1"/>
    <col min="8199" max="8199" width="19.5703125" style="8" customWidth="1"/>
    <col min="8200" max="8200" width="13.7109375" style="8" customWidth="1"/>
    <col min="8201" max="8201" width="14.7109375" style="8" customWidth="1"/>
    <col min="8202" max="8203" width="14.140625" style="8" customWidth="1"/>
    <col min="8204" max="8204" width="15.140625" style="8" customWidth="1"/>
    <col min="8205" max="8205" width="21.5703125" style="8" customWidth="1"/>
    <col min="8206" max="8447" width="9.140625" style="8"/>
    <col min="8448" max="8448" width="6.5703125" style="8" customWidth="1"/>
    <col min="8449" max="8449" width="35.28515625" style="8" customWidth="1"/>
    <col min="8450" max="8450" width="14" style="8" customWidth="1"/>
    <col min="8451" max="8451" width="11.42578125" style="8" customWidth="1"/>
    <col min="8452" max="8452" width="21.7109375" style="8" customWidth="1"/>
    <col min="8453" max="8453" width="13.7109375" style="8" customWidth="1"/>
    <col min="8454" max="8454" width="14.85546875" style="8" customWidth="1"/>
    <col min="8455" max="8455" width="19.5703125" style="8" customWidth="1"/>
    <col min="8456" max="8456" width="13.7109375" style="8" customWidth="1"/>
    <col min="8457" max="8457" width="14.7109375" style="8" customWidth="1"/>
    <col min="8458" max="8459" width="14.140625" style="8" customWidth="1"/>
    <col min="8460" max="8460" width="15.140625" style="8" customWidth="1"/>
    <col min="8461" max="8461" width="21.5703125" style="8" customWidth="1"/>
    <col min="8462" max="8703" width="9.140625" style="8"/>
    <col min="8704" max="8704" width="6.5703125" style="8" customWidth="1"/>
    <col min="8705" max="8705" width="35.28515625" style="8" customWidth="1"/>
    <col min="8706" max="8706" width="14" style="8" customWidth="1"/>
    <col min="8707" max="8707" width="11.42578125" style="8" customWidth="1"/>
    <col min="8708" max="8708" width="21.7109375" style="8" customWidth="1"/>
    <col min="8709" max="8709" width="13.7109375" style="8" customWidth="1"/>
    <col min="8710" max="8710" width="14.85546875" style="8" customWidth="1"/>
    <col min="8711" max="8711" width="19.5703125" style="8" customWidth="1"/>
    <col min="8712" max="8712" width="13.7109375" style="8" customWidth="1"/>
    <col min="8713" max="8713" width="14.7109375" style="8" customWidth="1"/>
    <col min="8714" max="8715" width="14.140625" style="8" customWidth="1"/>
    <col min="8716" max="8716" width="15.140625" style="8" customWidth="1"/>
    <col min="8717" max="8717" width="21.5703125" style="8" customWidth="1"/>
    <col min="8718" max="8959" width="9.140625" style="8"/>
    <col min="8960" max="8960" width="6.5703125" style="8" customWidth="1"/>
    <col min="8961" max="8961" width="35.28515625" style="8" customWidth="1"/>
    <col min="8962" max="8962" width="14" style="8" customWidth="1"/>
    <col min="8963" max="8963" width="11.42578125" style="8" customWidth="1"/>
    <col min="8964" max="8964" width="21.7109375" style="8" customWidth="1"/>
    <col min="8965" max="8965" width="13.7109375" style="8" customWidth="1"/>
    <col min="8966" max="8966" width="14.85546875" style="8" customWidth="1"/>
    <col min="8967" max="8967" width="19.5703125" style="8" customWidth="1"/>
    <col min="8968" max="8968" width="13.7109375" style="8" customWidth="1"/>
    <col min="8969" max="8969" width="14.7109375" style="8" customWidth="1"/>
    <col min="8970" max="8971" width="14.140625" style="8" customWidth="1"/>
    <col min="8972" max="8972" width="15.140625" style="8" customWidth="1"/>
    <col min="8973" max="8973" width="21.5703125" style="8" customWidth="1"/>
    <col min="8974" max="9215" width="9.140625" style="8"/>
    <col min="9216" max="9216" width="6.5703125" style="8" customWidth="1"/>
    <col min="9217" max="9217" width="35.28515625" style="8" customWidth="1"/>
    <col min="9218" max="9218" width="14" style="8" customWidth="1"/>
    <col min="9219" max="9219" width="11.42578125" style="8" customWidth="1"/>
    <col min="9220" max="9220" width="21.7109375" style="8" customWidth="1"/>
    <col min="9221" max="9221" width="13.7109375" style="8" customWidth="1"/>
    <col min="9222" max="9222" width="14.85546875" style="8" customWidth="1"/>
    <col min="9223" max="9223" width="19.5703125" style="8" customWidth="1"/>
    <col min="9224" max="9224" width="13.7109375" style="8" customWidth="1"/>
    <col min="9225" max="9225" width="14.7109375" style="8" customWidth="1"/>
    <col min="9226" max="9227" width="14.140625" style="8" customWidth="1"/>
    <col min="9228" max="9228" width="15.140625" style="8" customWidth="1"/>
    <col min="9229" max="9229" width="21.5703125" style="8" customWidth="1"/>
    <col min="9230" max="9471" width="9.140625" style="8"/>
    <col min="9472" max="9472" width="6.5703125" style="8" customWidth="1"/>
    <col min="9473" max="9473" width="35.28515625" style="8" customWidth="1"/>
    <col min="9474" max="9474" width="14" style="8" customWidth="1"/>
    <col min="9475" max="9475" width="11.42578125" style="8" customWidth="1"/>
    <col min="9476" max="9476" width="21.7109375" style="8" customWidth="1"/>
    <col min="9477" max="9477" width="13.7109375" style="8" customWidth="1"/>
    <col min="9478" max="9478" width="14.85546875" style="8" customWidth="1"/>
    <col min="9479" max="9479" width="19.5703125" style="8" customWidth="1"/>
    <col min="9480" max="9480" width="13.7109375" style="8" customWidth="1"/>
    <col min="9481" max="9481" width="14.7109375" style="8" customWidth="1"/>
    <col min="9482" max="9483" width="14.140625" style="8" customWidth="1"/>
    <col min="9484" max="9484" width="15.140625" style="8" customWidth="1"/>
    <col min="9485" max="9485" width="21.5703125" style="8" customWidth="1"/>
    <col min="9486" max="9727" width="9.140625" style="8"/>
    <col min="9728" max="9728" width="6.5703125" style="8" customWidth="1"/>
    <col min="9729" max="9729" width="35.28515625" style="8" customWidth="1"/>
    <col min="9730" max="9730" width="14" style="8" customWidth="1"/>
    <col min="9731" max="9731" width="11.42578125" style="8" customWidth="1"/>
    <col min="9732" max="9732" width="21.7109375" style="8" customWidth="1"/>
    <col min="9733" max="9733" width="13.7109375" style="8" customWidth="1"/>
    <col min="9734" max="9734" width="14.85546875" style="8" customWidth="1"/>
    <col min="9735" max="9735" width="19.5703125" style="8" customWidth="1"/>
    <col min="9736" max="9736" width="13.7109375" style="8" customWidth="1"/>
    <col min="9737" max="9737" width="14.7109375" style="8" customWidth="1"/>
    <col min="9738" max="9739" width="14.140625" style="8" customWidth="1"/>
    <col min="9740" max="9740" width="15.140625" style="8" customWidth="1"/>
    <col min="9741" max="9741" width="21.5703125" style="8" customWidth="1"/>
    <col min="9742" max="9983" width="9.140625" style="8"/>
    <col min="9984" max="9984" width="6.5703125" style="8" customWidth="1"/>
    <col min="9985" max="9985" width="35.28515625" style="8" customWidth="1"/>
    <col min="9986" max="9986" width="14" style="8" customWidth="1"/>
    <col min="9987" max="9987" width="11.42578125" style="8" customWidth="1"/>
    <col min="9988" max="9988" width="21.7109375" style="8" customWidth="1"/>
    <col min="9989" max="9989" width="13.7109375" style="8" customWidth="1"/>
    <col min="9990" max="9990" width="14.85546875" style="8" customWidth="1"/>
    <col min="9991" max="9991" width="19.5703125" style="8" customWidth="1"/>
    <col min="9992" max="9992" width="13.7109375" style="8" customWidth="1"/>
    <col min="9993" max="9993" width="14.7109375" style="8" customWidth="1"/>
    <col min="9994" max="9995" width="14.140625" style="8" customWidth="1"/>
    <col min="9996" max="9996" width="15.140625" style="8" customWidth="1"/>
    <col min="9997" max="9997" width="21.5703125" style="8" customWidth="1"/>
    <col min="9998" max="10239" width="9.140625" style="8"/>
    <col min="10240" max="10240" width="6.5703125" style="8" customWidth="1"/>
    <col min="10241" max="10241" width="35.28515625" style="8" customWidth="1"/>
    <col min="10242" max="10242" width="14" style="8" customWidth="1"/>
    <col min="10243" max="10243" width="11.42578125" style="8" customWidth="1"/>
    <col min="10244" max="10244" width="21.7109375" style="8" customWidth="1"/>
    <col min="10245" max="10245" width="13.7109375" style="8" customWidth="1"/>
    <col min="10246" max="10246" width="14.85546875" style="8" customWidth="1"/>
    <col min="10247" max="10247" width="19.5703125" style="8" customWidth="1"/>
    <col min="10248" max="10248" width="13.7109375" style="8" customWidth="1"/>
    <col min="10249" max="10249" width="14.7109375" style="8" customWidth="1"/>
    <col min="10250" max="10251" width="14.140625" style="8" customWidth="1"/>
    <col min="10252" max="10252" width="15.140625" style="8" customWidth="1"/>
    <col min="10253" max="10253" width="21.5703125" style="8" customWidth="1"/>
    <col min="10254" max="10495" width="9.140625" style="8"/>
    <col min="10496" max="10496" width="6.5703125" style="8" customWidth="1"/>
    <col min="10497" max="10497" width="35.28515625" style="8" customWidth="1"/>
    <col min="10498" max="10498" width="14" style="8" customWidth="1"/>
    <col min="10499" max="10499" width="11.42578125" style="8" customWidth="1"/>
    <col min="10500" max="10500" width="21.7109375" style="8" customWidth="1"/>
    <col min="10501" max="10501" width="13.7109375" style="8" customWidth="1"/>
    <col min="10502" max="10502" width="14.85546875" style="8" customWidth="1"/>
    <col min="10503" max="10503" width="19.5703125" style="8" customWidth="1"/>
    <col min="10504" max="10504" width="13.7109375" style="8" customWidth="1"/>
    <col min="10505" max="10505" width="14.7109375" style="8" customWidth="1"/>
    <col min="10506" max="10507" width="14.140625" style="8" customWidth="1"/>
    <col min="10508" max="10508" width="15.140625" style="8" customWidth="1"/>
    <col min="10509" max="10509" width="21.5703125" style="8" customWidth="1"/>
    <col min="10510" max="10751" width="9.140625" style="8"/>
    <col min="10752" max="10752" width="6.5703125" style="8" customWidth="1"/>
    <col min="10753" max="10753" width="35.28515625" style="8" customWidth="1"/>
    <col min="10754" max="10754" width="14" style="8" customWidth="1"/>
    <col min="10755" max="10755" width="11.42578125" style="8" customWidth="1"/>
    <col min="10756" max="10756" width="21.7109375" style="8" customWidth="1"/>
    <col min="10757" max="10757" width="13.7109375" style="8" customWidth="1"/>
    <col min="10758" max="10758" width="14.85546875" style="8" customWidth="1"/>
    <col min="10759" max="10759" width="19.5703125" style="8" customWidth="1"/>
    <col min="10760" max="10760" width="13.7109375" style="8" customWidth="1"/>
    <col min="10761" max="10761" width="14.7109375" style="8" customWidth="1"/>
    <col min="10762" max="10763" width="14.140625" style="8" customWidth="1"/>
    <col min="10764" max="10764" width="15.140625" style="8" customWidth="1"/>
    <col min="10765" max="10765" width="21.5703125" style="8" customWidth="1"/>
    <col min="10766" max="11007" width="9.140625" style="8"/>
    <col min="11008" max="11008" width="6.5703125" style="8" customWidth="1"/>
    <col min="11009" max="11009" width="35.28515625" style="8" customWidth="1"/>
    <col min="11010" max="11010" width="14" style="8" customWidth="1"/>
    <col min="11011" max="11011" width="11.42578125" style="8" customWidth="1"/>
    <col min="11012" max="11012" width="21.7109375" style="8" customWidth="1"/>
    <col min="11013" max="11013" width="13.7109375" style="8" customWidth="1"/>
    <col min="11014" max="11014" width="14.85546875" style="8" customWidth="1"/>
    <col min="11015" max="11015" width="19.5703125" style="8" customWidth="1"/>
    <col min="11016" max="11016" width="13.7109375" style="8" customWidth="1"/>
    <col min="11017" max="11017" width="14.7109375" style="8" customWidth="1"/>
    <col min="11018" max="11019" width="14.140625" style="8" customWidth="1"/>
    <col min="11020" max="11020" width="15.140625" style="8" customWidth="1"/>
    <col min="11021" max="11021" width="21.5703125" style="8" customWidth="1"/>
    <col min="11022" max="11263" width="9.140625" style="8"/>
    <col min="11264" max="11264" width="6.5703125" style="8" customWidth="1"/>
    <col min="11265" max="11265" width="35.28515625" style="8" customWidth="1"/>
    <col min="11266" max="11266" width="14" style="8" customWidth="1"/>
    <col min="11267" max="11267" width="11.42578125" style="8" customWidth="1"/>
    <col min="11268" max="11268" width="21.7109375" style="8" customWidth="1"/>
    <col min="11269" max="11269" width="13.7109375" style="8" customWidth="1"/>
    <col min="11270" max="11270" width="14.85546875" style="8" customWidth="1"/>
    <col min="11271" max="11271" width="19.5703125" style="8" customWidth="1"/>
    <col min="11272" max="11272" width="13.7109375" style="8" customWidth="1"/>
    <col min="11273" max="11273" width="14.7109375" style="8" customWidth="1"/>
    <col min="11274" max="11275" width="14.140625" style="8" customWidth="1"/>
    <col min="11276" max="11276" width="15.140625" style="8" customWidth="1"/>
    <col min="11277" max="11277" width="21.5703125" style="8" customWidth="1"/>
    <col min="11278" max="11519" width="9.140625" style="8"/>
    <col min="11520" max="11520" width="6.5703125" style="8" customWidth="1"/>
    <col min="11521" max="11521" width="35.28515625" style="8" customWidth="1"/>
    <col min="11522" max="11522" width="14" style="8" customWidth="1"/>
    <col min="11523" max="11523" width="11.42578125" style="8" customWidth="1"/>
    <col min="11524" max="11524" width="21.7109375" style="8" customWidth="1"/>
    <col min="11525" max="11525" width="13.7109375" style="8" customWidth="1"/>
    <col min="11526" max="11526" width="14.85546875" style="8" customWidth="1"/>
    <col min="11527" max="11527" width="19.5703125" style="8" customWidth="1"/>
    <col min="11528" max="11528" width="13.7109375" style="8" customWidth="1"/>
    <col min="11529" max="11529" width="14.7109375" style="8" customWidth="1"/>
    <col min="11530" max="11531" width="14.140625" style="8" customWidth="1"/>
    <col min="11532" max="11532" width="15.140625" style="8" customWidth="1"/>
    <col min="11533" max="11533" width="21.5703125" style="8" customWidth="1"/>
    <col min="11534" max="11775" width="9.140625" style="8"/>
    <col min="11776" max="11776" width="6.5703125" style="8" customWidth="1"/>
    <col min="11777" max="11777" width="35.28515625" style="8" customWidth="1"/>
    <col min="11778" max="11778" width="14" style="8" customWidth="1"/>
    <col min="11779" max="11779" width="11.42578125" style="8" customWidth="1"/>
    <col min="11780" max="11780" width="21.7109375" style="8" customWidth="1"/>
    <col min="11781" max="11781" width="13.7109375" style="8" customWidth="1"/>
    <col min="11782" max="11782" width="14.85546875" style="8" customWidth="1"/>
    <col min="11783" max="11783" width="19.5703125" style="8" customWidth="1"/>
    <col min="11784" max="11784" width="13.7109375" style="8" customWidth="1"/>
    <col min="11785" max="11785" width="14.7109375" style="8" customWidth="1"/>
    <col min="11786" max="11787" width="14.140625" style="8" customWidth="1"/>
    <col min="11788" max="11788" width="15.140625" style="8" customWidth="1"/>
    <col min="11789" max="11789" width="21.5703125" style="8" customWidth="1"/>
    <col min="11790" max="12031" width="9.140625" style="8"/>
    <col min="12032" max="12032" width="6.5703125" style="8" customWidth="1"/>
    <col min="12033" max="12033" width="35.28515625" style="8" customWidth="1"/>
    <col min="12034" max="12034" width="14" style="8" customWidth="1"/>
    <col min="12035" max="12035" width="11.42578125" style="8" customWidth="1"/>
    <col min="12036" max="12036" width="21.7109375" style="8" customWidth="1"/>
    <col min="12037" max="12037" width="13.7109375" style="8" customWidth="1"/>
    <col min="12038" max="12038" width="14.85546875" style="8" customWidth="1"/>
    <col min="12039" max="12039" width="19.5703125" style="8" customWidth="1"/>
    <col min="12040" max="12040" width="13.7109375" style="8" customWidth="1"/>
    <col min="12041" max="12041" width="14.7109375" style="8" customWidth="1"/>
    <col min="12042" max="12043" width="14.140625" style="8" customWidth="1"/>
    <col min="12044" max="12044" width="15.140625" style="8" customWidth="1"/>
    <col min="12045" max="12045" width="21.5703125" style="8" customWidth="1"/>
    <col min="12046" max="12287" width="9.140625" style="8"/>
    <col min="12288" max="12288" width="6.5703125" style="8" customWidth="1"/>
    <col min="12289" max="12289" width="35.28515625" style="8" customWidth="1"/>
    <col min="12290" max="12290" width="14" style="8" customWidth="1"/>
    <col min="12291" max="12291" width="11.42578125" style="8" customWidth="1"/>
    <col min="12292" max="12292" width="21.7109375" style="8" customWidth="1"/>
    <col min="12293" max="12293" width="13.7109375" style="8" customWidth="1"/>
    <col min="12294" max="12294" width="14.85546875" style="8" customWidth="1"/>
    <col min="12295" max="12295" width="19.5703125" style="8" customWidth="1"/>
    <col min="12296" max="12296" width="13.7109375" style="8" customWidth="1"/>
    <col min="12297" max="12297" width="14.7109375" style="8" customWidth="1"/>
    <col min="12298" max="12299" width="14.140625" style="8" customWidth="1"/>
    <col min="12300" max="12300" width="15.140625" style="8" customWidth="1"/>
    <col min="12301" max="12301" width="21.5703125" style="8" customWidth="1"/>
    <col min="12302" max="12543" width="9.140625" style="8"/>
    <col min="12544" max="12544" width="6.5703125" style="8" customWidth="1"/>
    <col min="12545" max="12545" width="35.28515625" style="8" customWidth="1"/>
    <col min="12546" max="12546" width="14" style="8" customWidth="1"/>
    <col min="12547" max="12547" width="11.42578125" style="8" customWidth="1"/>
    <col min="12548" max="12548" width="21.7109375" style="8" customWidth="1"/>
    <col min="12549" max="12549" width="13.7109375" style="8" customWidth="1"/>
    <col min="12550" max="12550" width="14.85546875" style="8" customWidth="1"/>
    <col min="12551" max="12551" width="19.5703125" style="8" customWidth="1"/>
    <col min="12552" max="12552" width="13.7109375" style="8" customWidth="1"/>
    <col min="12553" max="12553" width="14.7109375" style="8" customWidth="1"/>
    <col min="12554" max="12555" width="14.140625" style="8" customWidth="1"/>
    <col min="12556" max="12556" width="15.140625" style="8" customWidth="1"/>
    <col min="12557" max="12557" width="21.5703125" style="8" customWidth="1"/>
    <col min="12558" max="12799" width="9.140625" style="8"/>
    <col min="12800" max="12800" width="6.5703125" style="8" customWidth="1"/>
    <col min="12801" max="12801" width="35.28515625" style="8" customWidth="1"/>
    <col min="12802" max="12802" width="14" style="8" customWidth="1"/>
    <col min="12803" max="12803" width="11.42578125" style="8" customWidth="1"/>
    <col min="12804" max="12804" width="21.7109375" style="8" customWidth="1"/>
    <col min="12805" max="12805" width="13.7109375" style="8" customWidth="1"/>
    <col min="12806" max="12806" width="14.85546875" style="8" customWidth="1"/>
    <col min="12807" max="12807" width="19.5703125" style="8" customWidth="1"/>
    <col min="12808" max="12808" width="13.7109375" style="8" customWidth="1"/>
    <col min="12809" max="12809" width="14.7109375" style="8" customWidth="1"/>
    <col min="12810" max="12811" width="14.140625" style="8" customWidth="1"/>
    <col min="12812" max="12812" width="15.140625" style="8" customWidth="1"/>
    <col min="12813" max="12813" width="21.5703125" style="8" customWidth="1"/>
    <col min="12814" max="13055" width="9.140625" style="8"/>
    <col min="13056" max="13056" width="6.5703125" style="8" customWidth="1"/>
    <col min="13057" max="13057" width="35.28515625" style="8" customWidth="1"/>
    <col min="13058" max="13058" width="14" style="8" customWidth="1"/>
    <col min="13059" max="13059" width="11.42578125" style="8" customWidth="1"/>
    <col min="13060" max="13060" width="21.7109375" style="8" customWidth="1"/>
    <col min="13061" max="13061" width="13.7109375" style="8" customWidth="1"/>
    <col min="13062" max="13062" width="14.85546875" style="8" customWidth="1"/>
    <col min="13063" max="13063" width="19.5703125" style="8" customWidth="1"/>
    <col min="13064" max="13064" width="13.7109375" style="8" customWidth="1"/>
    <col min="13065" max="13065" width="14.7109375" style="8" customWidth="1"/>
    <col min="13066" max="13067" width="14.140625" style="8" customWidth="1"/>
    <col min="13068" max="13068" width="15.140625" style="8" customWidth="1"/>
    <col min="13069" max="13069" width="21.5703125" style="8" customWidth="1"/>
    <col min="13070" max="13311" width="9.140625" style="8"/>
    <col min="13312" max="13312" width="6.5703125" style="8" customWidth="1"/>
    <col min="13313" max="13313" width="35.28515625" style="8" customWidth="1"/>
    <col min="13314" max="13314" width="14" style="8" customWidth="1"/>
    <col min="13315" max="13315" width="11.42578125" style="8" customWidth="1"/>
    <col min="13316" max="13316" width="21.7109375" style="8" customWidth="1"/>
    <col min="13317" max="13317" width="13.7109375" style="8" customWidth="1"/>
    <col min="13318" max="13318" width="14.85546875" style="8" customWidth="1"/>
    <col min="13319" max="13319" width="19.5703125" style="8" customWidth="1"/>
    <col min="13320" max="13320" width="13.7109375" style="8" customWidth="1"/>
    <col min="13321" max="13321" width="14.7109375" style="8" customWidth="1"/>
    <col min="13322" max="13323" width="14.140625" style="8" customWidth="1"/>
    <col min="13324" max="13324" width="15.140625" style="8" customWidth="1"/>
    <col min="13325" max="13325" width="21.5703125" style="8" customWidth="1"/>
    <col min="13326" max="13567" width="9.140625" style="8"/>
    <col min="13568" max="13568" width="6.5703125" style="8" customWidth="1"/>
    <col min="13569" max="13569" width="35.28515625" style="8" customWidth="1"/>
    <col min="13570" max="13570" width="14" style="8" customWidth="1"/>
    <col min="13571" max="13571" width="11.42578125" style="8" customWidth="1"/>
    <col min="13572" max="13572" width="21.7109375" style="8" customWidth="1"/>
    <col min="13573" max="13573" width="13.7109375" style="8" customWidth="1"/>
    <col min="13574" max="13574" width="14.85546875" style="8" customWidth="1"/>
    <col min="13575" max="13575" width="19.5703125" style="8" customWidth="1"/>
    <col min="13576" max="13576" width="13.7109375" style="8" customWidth="1"/>
    <col min="13577" max="13577" width="14.7109375" style="8" customWidth="1"/>
    <col min="13578" max="13579" width="14.140625" style="8" customWidth="1"/>
    <col min="13580" max="13580" width="15.140625" style="8" customWidth="1"/>
    <col min="13581" max="13581" width="21.5703125" style="8" customWidth="1"/>
    <col min="13582" max="13823" width="9.140625" style="8"/>
    <col min="13824" max="13824" width="6.5703125" style="8" customWidth="1"/>
    <col min="13825" max="13825" width="35.28515625" style="8" customWidth="1"/>
    <col min="13826" max="13826" width="14" style="8" customWidth="1"/>
    <col min="13827" max="13827" width="11.42578125" style="8" customWidth="1"/>
    <col min="13828" max="13828" width="21.7109375" style="8" customWidth="1"/>
    <col min="13829" max="13829" width="13.7109375" style="8" customWidth="1"/>
    <col min="13830" max="13830" width="14.85546875" style="8" customWidth="1"/>
    <col min="13831" max="13831" width="19.5703125" style="8" customWidth="1"/>
    <col min="13832" max="13832" width="13.7109375" style="8" customWidth="1"/>
    <col min="13833" max="13833" width="14.7109375" style="8" customWidth="1"/>
    <col min="13834" max="13835" width="14.140625" style="8" customWidth="1"/>
    <col min="13836" max="13836" width="15.140625" style="8" customWidth="1"/>
    <col min="13837" max="13837" width="21.5703125" style="8" customWidth="1"/>
    <col min="13838" max="14079" width="9.140625" style="8"/>
    <col min="14080" max="14080" width="6.5703125" style="8" customWidth="1"/>
    <col min="14081" max="14081" width="35.28515625" style="8" customWidth="1"/>
    <col min="14082" max="14082" width="14" style="8" customWidth="1"/>
    <col min="14083" max="14083" width="11.42578125" style="8" customWidth="1"/>
    <col min="14084" max="14084" width="21.7109375" style="8" customWidth="1"/>
    <col min="14085" max="14085" width="13.7109375" style="8" customWidth="1"/>
    <col min="14086" max="14086" width="14.85546875" style="8" customWidth="1"/>
    <col min="14087" max="14087" width="19.5703125" style="8" customWidth="1"/>
    <col min="14088" max="14088" width="13.7109375" style="8" customWidth="1"/>
    <col min="14089" max="14089" width="14.7109375" style="8" customWidth="1"/>
    <col min="14090" max="14091" width="14.140625" style="8" customWidth="1"/>
    <col min="14092" max="14092" width="15.140625" style="8" customWidth="1"/>
    <col min="14093" max="14093" width="21.5703125" style="8" customWidth="1"/>
    <col min="14094" max="14335" width="9.140625" style="8"/>
    <col min="14336" max="14336" width="6.5703125" style="8" customWidth="1"/>
    <col min="14337" max="14337" width="35.28515625" style="8" customWidth="1"/>
    <col min="14338" max="14338" width="14" style="8" customWidth="1"/>
    <col min="14339" max="14339" width="11.42578125" style="8" customWidth="1"/>
    <col min="14340" max="14340" width="21.7109375" style="8" customWidth="1"/>
    <col min="14341" max="14341" width="13.7109375" style="8" customWidth="1"/>
    <col min="14342" max="14342" width="14.85546875" style="8" customWidth="1"/>
    <col min="14343" max="14343" width="19.5703125" style="8" customWidth="1"/>
    <col min="14344" max="14344" width="13.7109375" style="8" customWidth="1"/>
    <col min="14345" max="14345" width="14.7109375" style="8" customWidth="1"/>
    <col min="14346" max="14347" width="14.140625" style="8" customWidth="1"/>
    <col min="14348" max="14348" width="15.140625" style="8" customWidth="1"/>
    <col min="14349" max="14349" width="21.5703125" style="8" customWidth="1"/>
    <col min="14350" max="14591" width="9.140625" style="8"/>
    <col min="14592" max="14592" width="6.5703125" style="8" customWidth="1"/>
    <col min="14593" max="14593" width="35.28515625" style="8" customWidth="1"/>
    <col min="14594" max="14594" width="14" style="8" customWidth="1"/>
    <col min="14595" max="14595" width="11.42578125" style="8" customWidth="1"/>
    <col min="14596" max="14596" width="21.7109375" style="8" customWidth="1"/>
    <col min="14597" max="14597" width="13.7109375" style="8" customWidth="1"/>
    <col min="14598" max="14598" width="14.85546875" style="8" customWidth="1"/>
    <col min="14599" max="14599" width="19.5703125" style="8" customWidth="1"/>
    <col min="14600" max="14600" width="13.7109375" style="8" customWidth="1"/>
    <col min="14601" max="14601" width="14.7109375" style="8" customWidth="1"/>
    <col min="14602" max="14603" width="14.140625" style="8" customWidth="1"/>
    <col min="14604" max="14604" width="15.140625" style="8" customWidth="1"/>
    <col min="14605" max="14605" width="21.5703125" style="8" customWidth="1"/>
    <col min="14606" max="14847" width="9.140625" style="8"/>
    <col min="14848" max="14848" width="6.5703125" style="8" customWidth="1"/>
    <col min="14849" max="14849" width="35.28515625" style="8" customWidth="1"/>
    <col min="14850" max="14850" width="14" style="8" customWidth="1"/>
    <col min="14851" max="14851" width="11.42578125" style="8" customWidth="1"/>
    <col min="14852" max="14852" width="21.7109375" style="8" customWidth="1"/>
    <col min="14853" max="14853" width="13.7109375" style="8" customWidth="1"/>
    <col min="14854" max="14854" width="14.85546875" style="8" customWidth="1"/>
    <col min="14855" max="14855" width="19.5703125" style="8" customWidth="1"/>
    <col min="14856" max="14856" width="13.7109375" style="8" customWidth="1"/>
    <col min="14857" max="14857" width="14.7109375" style="8" customWidth="1"/>
    <col min="14858" max="14859" width="14.140625" style="8" customWidth="1"/>
    <col min="14860" max="14860" width="15.140625" style="8" customWidth="1"/>
    <col min="14861" max="14861" width="21.5703125" style="8" customWidth="1"/>
    <col min="14862" max="15103" width="9.140625" style="8"/>
    <col min="15104" max="15104" width="6.5703125" style="8" customWidth="1"/>
    <col min="15105" max="15105" width="35.28515625" style="8" customWidth="1"/>
    <col min="15106" max="15106" width="14" style="8" customWidth="1"/>
    <col min="15107" max="15107" width="11.42578125" style="8" customWidth="1"/>
    <col min="15108" max="15108" width="21.7109375" style="8" customWidth="1"/>
    <col min="15109" max="15109" width="13.7109375" style="8" customWidth="1"/>
    <col min="15110" max="15110" width="14.85546875" style="8" customWidth="1"/>
    <col min="15111" max="15111" width="19.5703125" style="8" customWidth="1"/>
    <col min="15112" max="15112" width="13.7109375" style="8" customWidth="1"/>
    <col min="15113" max="15113" width="14.7109375" style="8" customWidth="1"/>
    <col min="15114" max="15115" width="14.140625" style="8" customWidth="1"/>
    <col min="15116" max="15116" width="15.140625" style="8" customWidth="1"/>
    <col min="15117" max="15117" width="21.5703125" style="8" customWidth="1"/>
    <col min="15118" max="15359" width="9.140625" style="8"/>
    <col min="15360" max="15360" width="6.5703125" style="8" customWidth="1"/>
    <col min="15361" max="15361" width="35.28515625" style="8" customWidth="1"/>
    <col min="15362" max="15362" width="14" style="8" customWidth="1"/>
    <col min="15363" max="15363" width="11.42578125" style="8" customWidth="1"/>
    <col min="15364" max="15364" width="21.7109375" style="8" customWidth="1"/>
    <col min="15365" max="15365" width="13.7109375" style="8" customWidth="1"/>
    <col min="15366" max="15366" width="14.85546875" style="8" customWidth="1"/>
    <col min="15367" max="15367" width="19.5703125" style="8" customWidth="1"/>
    <col min="15368" max="15368" width="13.7109375" style="8" customWidth="1"/>
    <col min="15369" max="15369" width="14.7109375" style="8" customWidth="1"/>
    <col min="15370" max="15371" width="14.140625" style="8" customWidth="1"/>
    <col min="15372" max="15372" width="15.140625" style="8" customWidth="1"/>
    <col min="15373" max="15373" width="21.5703125" style="8" customWidth="1"/>
    <col min="15374" max="15615" width="9.140625" style="8"/>
    <col min="15616" max="15616" width="6.5703125" style="8" customWidth="1"/>
    <col min="15617" max="15617" width="35.28515625" style="8" customWidth="1"/>
    <col min="15618" max="15618" width="14" style="8" customWidth="1"/>
    <col min="15619" max="15619" width="11.42578125" style="8" customWidth="1"/>
    <col min="15620" max="15620" width="21.7109375" style="8" customWidth="1"/>
    <col min="15621" max="15621" width="13.7109375" style="8" customWidth="1"/>
    <col min="15622" max="15622" width="14.85546875" style="8" customWidth="1"/>
    <col min="15623" max="15623" width="19.5703125" style="8" customWidth="1"/>
    <col min="15624" max="15624" width="13.7109375" style="8" customWidth="1"/>
    <col min="15625" max="15625" width="14.7109375" style="8" customWidth="1"/>
    <col min="15626" max="15627" width="14.140625" style="8" customWidth="1"/>
    <col min="15628" max="15628" width="15.140625" style="8" customWidth="1"/>
    <col min="15629" max="15629" width="21.5703125" style="8" customWidth="1"/>
    <col min="15630" max="15871" width="9.140625" style="8"/>
    <col min="15872" max="15872" width="6.5703125" style="8" customWidth="1"/>
    <col min="15873" max="15873" width="35.28515625" style="8" customWidth="1"/>
    <col min="15874" max="15874" width="14" style="8" customWidth="1"/>
    <col min="15875" max="15875" width="11.42578125" style="8" customWidth="1"/>
    <col min="15876" max="15876" width="21.7109375" style="8" customWidth="1"/>
    <col min="15877" max="15877" width="13.7109375" style="8" customWidth="1"/>
    <col min="15878" max="15878" width="14.85546875" style="8" customWidth="1"/>
    <col min="15879" max="15879" width="19.5703125" style="8" customWidth="1"/>
    <col min="15880" max="15880" width="13.7109375" style="8" customWidth="1"/>
    <col min="15881" max="15881" width="14.7109375" style="8" customWidth="1"/>
    <col min="15882" max="15883" width="14.140625" style="8" customWidth="1"/>
    <col min="15884" max="15884" width="15.140625" style="8" customWidth="1"/>
    <col min="15885" max="15885" width="21.5703125" style="8" customWidth="1"/>
    <col min="15886" max="16127" width="9.140625" style="8"/>
    <col min="16128" max="16128" width="6.5703125" style="8" customWidth="1"/>
    <col min="16129" max="16129" width="35.28515625" style="8" customWidth="1"/>
    <col min="16130" max="16130" width="14" style="8" customWidth="1"/>
    <col min="16131" max="16131" width="11.42578125" style="8" customWidth="1"/>
    <col min="16132" max="16132" width="21.7109375" style="8" customWidth="1"/>
    <col min="16133" max="16133" width="13.7109375" style="8" customWidth="1"/>
    <col min="16134" max="16134" width="14.85546875" style="8" customWidth="1"/>
    <col min="16135" max="16135" width="19.5703125" style="8" customWidth="1"/>
    <col min="16136" max="16136" width="13.7109375" style="8" customWidth="1"/>
    <col min="16137" max="16137" width="14.7109375" style="8" customWidth="1"/>
    <col min="16138" max="16139" width="14.140625" style="8" customWidth="1"/>
    <col min="16140" max="16140" width="15.140625" style="8" customWidth="1"/>
    <col min="16141" max="16141" width="21.5703125" style="8" customWidth="1"/>
    <col min="16142" max="16384" width="9.140625" style="8"/>
  </cols>
  <sheetData>
    <row r="1" spans="1:13" ht="54" customHeight="1" x14ac:dyDescent="0.25">
      <c r="A1" s="172" t="s">
        <v>271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</row>
    <row r="2" spans="1:13" ht="24" customHeight="1" x14ac:dyDescent="0.25">
      <c r="A2" s="172" t="str">
        <f>'Подпрограмма 3'!A2:V2</f>
        <v>по состоянию на 01 апреля 2019  года (с начала года нарастающим итогом)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</row>
    <row r="3" spans="1:13" ht="24" customHeight="1" x14ac:dyDescent="0.25">
      <c r="A3" s="173" t="s">
        <v>60</v>
      </c>
      <c r="B3" s="173" t="s">
        <v>61</v>
      </c>
      <c r="C3" s="174" t="s">
        <v>62</v>
      </c>
      <c r="D3" s="175"/>
      <c r="E3" s="173" t="s">
        <v>63</v>
      </c>
      <c r="F3" s="173" t="s">
        <v>64</v>
      </c>
      <c r="G3" s="173" t="s">
        <v>65</v>
      </c>
      <c r="H3" s="173" t="s">
        <v>66</v>
      </c>
      <c r="I3" s="176" t="s">
        <v>82</v>
      </c>
      <c r="J3" s="176" t="s">
        <v>68</v>
      </c>
      <c r="K3" s="173" t="s">
        <v>69</v>
      </c>
      <c r="L3" s="173"/>
      <c r="M3" s="173"/>
    </row>
    <row r="4" spans="1:13" ht="15" customHeight="1" x14ac:dyDescent="0.25">
      <c r="A4" s="173"/>
      <c r="B4" s="173"/>
      <c r="C4" s="176" t="s">
        <v>70</v>
      </c>
      <c r="D4" s="176" t="s">
        <v>71</v>
      </c>
      <c r="E4" s="173"/>
      <c r="F4" s="173"/>
      <c r="G4" s="173"/>
      <c r="H4" s="173"/>
      <c r="I4" s="177"/>
      <c r="J4" s="177"/>
      <c r="K4" s="173" t="s">
        <v>72</v>
      </c>
      <c r="L4" s="176" t="s">
        <v>73</v>
      </c>
      <c r="M4" s="173" t="s">
        <v>74</v>
      </c>
    </row>
    <row r="5" spans="1:13" ht="31.5" customHeight="1" x14ac:dyDescent="0.25">
      <c r="A5" s="173"/>
      <c r="B5" s="173"/>
      <c r="C5" s="178"/>
      <c r="D5" s="178"/>
      <c r="E5" s="173"/>
      <c r="F5" s="173"/>
      <c r="G5" s="173"/>
      <c r="H5" s="173"/>
      <c r="I5" s="178"/>
      <c r="J5" s="178"/>
      <c r="K5" s="173"/>
      <c r="L5" s="178"/>
      <c r="M5" s="173"/>
    </row>
    <row r="6" spans="1:13" x14ac:dyDescent="0.25">
      <c r="A6" s="9">
        <v>1</v>
      </c>
      <c r="B6" s="9">
        <v>2</v>
      </c>
      <c r="C6" s="9">
        <f>B6+1</f>
        <v>3</v>
      </c>
      <c r="D6" s="9">
        <f t="shared" ref="D6:K6" si="0">C6+1</f>
        <v>4</v>
      </c>
      <c r="E6" s="9">
        <v>3</v>
      </c>
      <c r="F6" s="9">
        <f t="shared" si="0"/>
        <v>4</v>
      </c>
      <c r="G6" s="9">
        <f t="shared" si="0"/>
        <v>5</v>
      </c>
      <c r="H6" s="9">
        <f t="shared" si="0"/>
        <v>6</v>
      </c>
      <c r="I6" s="9">
        <f t="shared" si="0"/>
        <v>7</v>
      </c>
      <c r="J6" s="9">
        <f t="shared" si="0"/>
        <v>8</v>
      </c>
      <c r="K6" s="9">
        <f t="shared" si="0"/>
        <v>9</v>
      </c>
      <c r="L6" s="9">
        <v>10</v>
      </c>
      <c r="M6" s="9">
        <v>11</v>
      </c>
    </row>
    <row r="7" spans="1:13" s="12" customFormat="1" ht="236.25" x14ac:dyDescent="0.25">
      <c r="A7" s="39">
        <v>1</v>
      </c>
      <c r="B7" s="48" t="str">
        <f>'Подпрограмма 3'!B7</f>
        <v>Отбор проб и исследование воды водных объектов на паразитологические, микробиологические и санитарно-гигиенические показатели в населённых пунктах: п. Каратайка, с. Несь, п. Бугрино, с. Коткино, д. Пылемец, д. Снопа, п. Индига, с. Нижняя Пеша, д. Верхняя Пеша, п. Усть-Кара, с. Ома, д. Щелино, д. Волонга, п. Выучейский,                   д. Волоковая, с. Шойна, д. Кия, д. Макарово, д. Вижас, д. Белушье, д. Мгла</v>
      </c>
      <c r="C7" s="49"/>
      <c r="D7" s="49"/>
      <c r="E7" s="39" t="s">
        <v>262</v>
      </c>
      <c r="F7" s="39" t="s">
        <v>263</v>
      </c>
      <c r="G7" s="39" t="s">
        <v>264</v>
      </c>
      <c r="H7" s="38">
        <v>43827</v>
      </c>
      <c r="I7" s="114">
        <v>1784.731</v>
      </c>
      <c r="J7" s="49"/>
      <c r="K7" s="49"/>
      <c r="L7" s="49"/>
      <c r="M7" s="39">
        <f>'Подпрограмма 3'!Q7</f>
        <v>0</v>
      </c>
    </row>
    <row r="8" spans="1:13" s="12" customFormat="1" ht="204.75" x14ac:dyDescent="0.25">
      <c r="A8" s="39">
        <v>2</v>
      </c>
      <c r="B8" s="48" t="str">
        <f>'Подпрограмма 3'!B8</f>
        <v>Отбор проб и исследование воды водных объектов на соли тяжёлых металлов, радиологию и пестициды в населённых пунктах: п. Каратайка, с. Несь,                    п. Бугрино, с. Коткино, д. Пылемец, д. Снопа, п. Индига, с. Нижняя Пеша, д. Верхняя Пеша, п. Усть-Кара, с. Ома, п. Выучейский, д. Щелино, д. Волонга, д. Волоковая,                     с. Шойна, д. Кия, д. Макарово, д. Вижас, д. Белушье, д. Мгла</v>
      </c>
      <c r="C8" s="49"/>
      <c r="D8" s="49"/>
      <c r="E8" s="49"/>
      <c r="F8" s="49"/>
      <c r="G8" s="49"/>
      <c r="H8" s="49"/>
      <c r="I8" s="49"/>
      <c r="J8" s="49"/>
      <c r="K8" s="49"/>
      <c r="L8" s="49"/>
      <c r="M8" s="39">
        <f>'Подпрограмма 3'!Q8</f>
        <v>0</v>
      </c>
    </row>
    <row r="9" spans="1:13" s="12" customFormat="1" ht="63" x14ac:dyDescent="0.25">
      <c r="A9" s="39">
        <v>3</v>
      </c>
      <c r="B9" s="48" t="str">
        <f>'Подпрограмма 3'!B10</f>
        <v>Строительство очистных сооружений производительностью 2500 куб. м в сутки в п. Искателей</v>
      </c>
      <c r="C9" s="49"/>
      <c r="D9" s="49"/>
      <c r="E9" s="39" t="s">
        <v>266</v>
      </c>
      <c r="F9" s="39" t="s">
        <v>267</v>
      </c>
      <c r="G9" s="135" t="s">
        <v>2</v>
      </c>
      <c r="H9" s="38">
        <v>42278</v>
      </c>
      <c r="I9" s="114">
        <v>406765.35</v>
      </c>
      <c r="J9" s="49"/>
      <c r="K9" s="114">
        <v>385092.51</v>
      </c>
      <c r="L9" s="49"/>
      <c r="M9" s="39">
        <f>'Подпрограмма 3'!Q10</f>
        <v>0</v>
      </c>
    </row>
    <row r="10" spans="1:13" s="12" customFormat="1" ht="47.25" x14ac:dyDescent="0.25">
      <c r="A10" s="39">
        <v>4</v>
      </c>
      <c r="B10" s="48" t="str">
        <f>'Подпрограмма 3'!B12</f>
        <v>Поставка и монтаж станции очистки сточных вод в п. Амдерма</v>
      </c>
      <c r="C10" s="49"/>
      <c r="D10" s="49"/>
      <c r="E10" s="205" t="s">
        <v>265</v>
      </c>
      <c r="F10" s="206"/>
      <c r="G10" s="207"/>
      <c r="H10" s="39">
        <v>2019</v>
      </c>
      <c r="I10" s="39">
        <v>2150.73</v>
      </c>
      <c r="J10" s="39"/>
      <c r="K10" s="114">
        <f>M10</f>
        <v>2172.4299999999998</v>
      </c>
      <c r="L10" s="39"/>
      <c r="M10" s="39">
        <f>'Подпрограмма 3'!Q12</f>
        <v>2172.4299999999998</v>
      </c>
    </row>
    <row r="11" spans="1:13" ht="15" customHeight="1" x14ac:dyDescent="0.25">
      <c r="A11" s="179" t="s">
        <v>75</v>
      </c>
      <c r="B11" s="180"/>
      <c r="C11" s="180"/>
      <c r="D11" s="180"/>
      <c r="E11" s="180"/>
      <c r="F11" s="180"/>
      <c r="G11" s="180"/>
      <c r="H11" s="180"/>
      <c r="I11" s="181"/>
      <c r="J11" s="15">
        <f>SUM(J7:J10)</f>
        <v>0</v>
      </c>
      <c r="K11" s="15">
        <f t="shared" ref="K11:M11" si="1">SUM(K7:K10)</f>
        <v>387264.94</v>
      </c>
      <c r="L11" s="15">
        <f t="shared" si="1"/>
        <v>0</v>
      </c>
      <c r="M11" s="15">
        <f t="shared" si="1"/>
        <v>2172.4299999999998</v>
      </c>
    </row>
  </sheetData>
  <mergeCells count="19"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J3:J5"/>
    <mergeCell ref="K3:M3"/>
    <mergeCell ref="C4:C5"/>
    <mergeCell ref="A11:I11"/>
    <mergeCell ref="M4:M5"/>
    <mergeCell ref="D4:D5"/>
    <mergeCell ref="K4:K5"/>
    <mergeCell ref="L4:L5"/>
    <mergeCell ref="E10:G10"/>
  </mergeCells>
  <pageMargins left="0.15748031496062992" right="0.15748031496062992" top="0.23622047244094491" bottom="0.31496062992125984" header="0.94488188976377963" footer="0.31496062992125984"/>
  <pageSetup paperSize="9" scale="77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00"/>
    <pageSetUpPr fitToPage="1"/>
  </sheetPr>
  <dimension ref="A1:V29"/>
  <sheetViews>
    <sheetView view="pageBreakPreview" zoomScale="60" zoomScaleNormal="75" workbookViewId="0">
      <selection activeCell="Q32" sqref="Q32"/>
    </sheetView>
  </sheetViews>
  <sheetFormatPr defaultRowHeight="15.75" x14ac:dyDescent="0.25"/>
  <cols>
    <col min="1" max="1" width="7.5703125" style="12" customWidth="1"/>
    <col min="2" max="2" width="44.7109375" style="12" customWidth="1"/>
    <col min="3" max="3" width="22.7109375" style="12" customWidth="1"/>
    <col min="4" max="4" width="25.7109375" style="12" customWidth="1"/>
    <col min="5" max="12" width="16.85546875" style="12" customWidth="1"/>
    <col min="13" max="13" width="14.85546875" style="12" customWidth="1"/>
    <col min="14" max="14" width="15.28515625" style="12" customWidth="1"/>
    <col min="15" max="16" width="16.42578125" style="12" customWidth="1"/>
    <col min="17" max="17" width="14" style="12" customWidth="1"/>
    <col min="18" max="18" width="14.85546875" style="12" bestFit="1" customWidth="1"/>
    <col min="19" max="20" width="16.7109375" style="12" customWidth="1"/>
    <col min="21" max="21" width="25.7109375" style="12" customWidth="1"/>
    <col min="22" max="22" width="26.140625" style="12" customWidth="1"/>
    <col min="23" max="16384" width="9.140625" style="12"/>
  </cols>
  <sheetData>
    <row r="1" spans="1:22" x14ac:dyDescent="0.25">
      <c r="A1" s="190" t="s">
        <v>94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  <c r="S1" s="190"/>
      <c r="T1" s="190"/>
      <c r="U1" s="190"/>
      <c r="V1" s="190"/>
    </row>
    <row r="2" spans="1:22" x14ac:dyDescent="0.25">
      <c r="A2" s="189" t="s">
        <v>135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  <c r="U2" s="190"/>
      <c r="V2" s="191"/>
    </row>
    <row r="3" spans="1:22" s="102" customFormat="1" x14ac:dyDescent="0.25">
      <c r="A3" s="192" t="s">
        <v>13</v>
      </c>
      <c r="B3" s="192" t="s">
        <v>11</v>
      </c>
      <c r="C3" s="192" t="s">
        <v>4</v>
      </c>
      <c r="D3" s="192" t="s">
        <v>12</v>
      </c>
      <c r="E3" s="193" t="s">
        <v>136</v>
      </c>
      <c r="F3" s="194"/>
      <c r="G3" s="194"/>
      <c r="H3" s="195"/>
      <c r="I3" s="193" t="s">
        <v>137</v>
      </c>
      <c r="J3" s="194"/>
      <c r="K3" s="194"/>
      <c r="L3" s="195"/>
      <c r="M3" s="193" t="s">
        <v>5</v>
      </c>
      <c r="N3" s="194"/>
      <c r="O3" s="194"/>
      <c r="P3" s="195"/>
      <c r="Q3" s="193" t="s">
        <v>6</v>
      </c>
      <c r="R3" s="194"/>
      <c r="S3" s="194"/>
      <c r="T3" s="195"/>
      <c r="U3" s="192" t="s">
        <v>83</v>
      </c>
      <c r="V3" s="192" t="s">
        <v>84</v>
      </c>
    </row>
    <row r="4" spans="1:22" s="102" customFormat="1" ht="31.5" x14ac:dyDescent="0.25">
      <c r="A4" s="192"/>
      <c r="B4" s="192"/>
      <c r="C4" s="192"/>
      <c r="D4" s="192"/>
      <c r="E4" s="103" t="s">
        <v>0</v>
      </c>
      <c r="F4" s="103" t="s">
        <v>7</v>
      </c>
      <c r="G4" s="103" t="s">
        <v>8</v>
      </c>
      <c r="H4" s="49" t="s">
        <v>118</v>
      </c>
      <c r="I4" s="103" t="s">
        <v>0</v>
      </c>
      <c r="J4" s="103" t="s">
        <v>7</v>
      </c>
      <c r="K4" s="103" t="s">
        <v>8</v>
      </c>
      <c r="L4" s="49" t="s">
        <v>118</v>
      </c>
      <c r="M4" s="103" t="s">
        <v>0</v>
      </c>
      <c r="N4" s="103" t="s">
        <v>7</v>
      </c>
      <c r="O4" s="103" t="s">
        <v>8</v>
      </c>
      <c r="P4" s="49" t="s">
        <v>118</v>
      </c>
      <c r="Q4" s="103" t="s">
        <v>0</v>
      </c>
      <c r="R4" s="103" t="s">
        <v>7</v>
      </c>
      <c r="S4" s="103" t="s">
        <v>8</v>
      </c>
      <c r="T4" s="49" t="s">
        <v>118</v>
      </c>
      <c r="U4" s="192"/>
      <c r="V4" s="192"/>
    </row>
    <row r="5" spans="1:22" s="102" customFormat="1" x14ac:dyDescent="0.25">
      <c r="A5" s="103">
        <v>1</v>
      </c>
      <c r="B5" s="103">
        <v>2</v>
      </c>
      <c r="C5" s="103">
        <v>3</v>
      </c>
      <c r="D5" s="103">
        <v>4</v>
      </c>
      <c r="E5" s="103">
        <v>5</v>
      </c>
      <c r="F5" s="103">
        <v>6</v>
      </c>
      <c r="G5" s="103">
        <v>7</v>
      </c>
      <c r="H5" s="103">
        <v>8</v>
      </c>
      <c r="I5" s="103">
        <v>9</v>
      </c>
      <c r="J5" s="103">
        <v>10</v>
      </c>
      <c r="K5" s="103">
        <v>11</v>
      </c>
      <c r="L5" s="103">
        <v>12</v>
      </c>
      <c r="M5" s="103">
        <v>13</v>
      </c>
      <c r="N5" s="103">
        <v>14</v>
      </c>
      <c r="O5" s="103">
        <v>15</v>
      </c>
      <c r="P5" s="103">
        <v>16</v>
      </c>
      <c r="Q5" s="103">
        <v>17</v>
      </c>
      <c r="R5" s="103">
        <v>18</v>
      </c>
      <c r="S5" s="103">
        <v>19</v>
      </c>
      <c r="T5" s="103">
        <v>20</v>
      </c>
      <c r="U5" s="103">
        <v>21</v>
      </c>
      <c r="V5" s="103">
        <v>22</v>
      </c>
    </row>
    <row r="6" spans="1:22" s="102" customFormat="1" x14ac:dyDescent="0.25">
      <c r="A6" s="103"/>
      <c r="B6" s="198" t="s">
        <v>43</v>
      </c>
      <c r="C6" s="168"/>
      <c r="D6" s="168"/>
      <c r="E6" s="161">
        <f>SUM(E7:E12)</f>
        <v>41680.5</v>
      </c>
      <c r="F6" s="161">
        <f t="shared" ref="F6:T6" si="0">SUM(F7:F12)</f>
        <v>0</v>
      </c>
      <c r="G6" s="161">
        <f t="shared" si="0"/>
        <v>41680.5</v>
      </c>
      <c r="H6" s="161">
        <f t="shared" si="0"/>
        <v>0</v>
      </c>
      <c r="I6" s="161">
        <f t="shared" si="0"/>
        <v>2897.7</v>
      </c>
      <c r="J6" s="161">
        <f t="shared" si="0"/>
        <v>0</v>
      </c>
      <c r="K6" s="161">
        <f t="shared" si="0"/>
        <v>2897.7</v>
      </c>
      <c r="L6" s="120">
        <f t="shared" si="0"/>
        <v>0</v>
      </c>
      <c r="M6" s="161">
        <f t="shared" si="0"/>
        <v>2520</v>
      </c>
      <c r="N6" s="161">
        <f t="shared" si="0"/>
        <v>0</v>
      </c>
      <c r="O6" s="161">
        <f t="shared" si="0"/>
        <v>2520</v>
      </c>
      <c r="P6" s="161">
        <f t="shared" si="0"/>
        <v>0</v>
      </c>
      <c r="Q6" s="161">
        <f t="shared" si="0"/>
        <v>2520</v>
      </c>
      <c r="R6" s="161">
        <f t="shared" si="0"/>
        <v>0</v>
      </c>
      <c r="S6" s="161">
        <f t="shared" si="0"/>
        <v>2520</v>
      </c>
      <c r="T6" s="161">
        <f t="shared" si="0"/>
        <v>0</v>
      </c>
      <c r="U6" s="127">
        <f>M6/I6</f>
        <v>0.86965524381405945</v>
      </c>
      <c r="V6" s="127">
        <f>Q6/I6</f>
        <v>0.86965524381405945</v>
      </c>
    </row>
    <row r="7" spans="1:22" s="102" customFormat="1" ht="78.75" x14ac:dyDescent="0.25">
      <c r="A7" s="123">
        <v>1</v>
      </c>
      <c r="B7" s="90" t="s">
        <v>44</v>
      </c>
      <c r="C7" s="43" t="s">
        <v>35</v>
      </c>
      <c r="D7" s="43" t="s">
        <v>79</v>
      </c>
      <c r="E7" s="104">
        <f>G7+F7+H7</f>
        <v>8517.7999999999993</v>
      </c>
      <c r="F7" s="104">
        <v>0</v>
      </c>
      <c r="G7" s="104">
        <v>8517.7999999999993</v>
      </c>
      <c r="H7" s="104">
        <v>0</v>
      </c>
      <c r="I7" s="104">
        <f>K7+J7+L7</f>
        <v>0</v>
      </c>
      <c r="J7" s="126">
        <v>0</v>
      </c>
      <c r="K7" s="126">
        <v>0</v>
      </c>
      <c r="L7" s="126">
        <v>0</v>
      </c>
      <c r="M7" s="126">
        <f>O7+N7+P7</f>
        <v>0</v>
      </c>
      <c r="N7" s="126">
        <v>0</v>
      </c>
      <c r="O7" s="126">
        <v>0</v>
      </c>
      <c r="P7" s="126">
        <v>0</v>
      </c>
      <c r="Q7" s="126">
        <f>S7+R7+T7</f>
        <v>0</v>
      </c>
      <c r="R7" s="126">
        <v>0</v>
      </c>
      <c r="S7" s="126">
        <v>0</v>
      </c>
      <c r="T7" s="126">
        <v>0</v>
      </c>
      <c r="U7" s="123" t="s">
        <v>10</v>
      </c>
      <c r="V7" s="123" t="s">
        <v>10</v>
      </c>
    </row>
    <row r="8" spans="1:22" s="102" customFormat="1" ht="94.5" x14ac:dyDescent="0.25">
      <c r="A8" s="123">
        <v>2</v>
      </c>
      <c r="B8" s="95" t="s">
        <v>45</v>
      </c>
      <c r="C8" s="61" t="s">
        <v>35</v>
      </c>
      <c r="D8" s="43" t="s">
        <v>222</v>
      </c>
      <c r="E8" s="104">
        <f t="shared" ref="E8:E12" si="1">G8+F8+H8</f>
        <v>26000</v>
      </c>
      <c r="F8" s="104">
        <v>0</v>
      </c>
      <c r="G8" s="104">
        <v>26000</v>
      </c>
      <c r="H8" s="104">
        <v>0</v>
      </c>
      <c r="I8" s="104">
        <f t="shared" ref="I8:I12" si="2">K8+J8+L8</f>
        <v>0</v>
      </c>
      <c r="J8" s="126">
        <v>0</v>
      </c>
      <c r="K8" s="126">
        <v>0</v>
      </c>
      <c r="L8" s="126">
        <v>0</v>
      </c>
      <c r="M8" s="126">
        <f t="shared" ref="M8:M12" si="3">O8+N8+P8</f>
        <v>0</v>
      </c>
      <c r="N8" s="126">
        <v>0</v>
      </c>
      <c r="O8" s="126">
        <v>0</v>
      </c>
      <c r="P8" s="126">
        <v>0</v>
      </c>
      <c r="Q8" s="126">
        <f t="shared" ref="Q8:Q12" si="4">S8+R8+T8</f>
        <v>0</v>
      </c>
      <c r="R8" s="126">
        <v>0</v>
      </c>
      <c r="S8" s="126">
        <v>0</v>
      </c>
      <c r="T8" s="126">
        <v>0</v>
      </c>
      <c r="U8" s="123" t="s">
        <v>10</v>
      </c>
      <c r="V8" s="123" t="s">
        <v>10</v>
      </c>
    </row>
    <row r="9" spans="1:22" s="102" customFormat="1" ht="47.25" x14ac:dyDescent="0.25">
      <c r="A9" s="123">
        <v>3</v>
      </c>
      <c r="B9" s="90" t="s">
        <v>92</v>
      </c>
      <c r="C9" s="43" t="s">
        <v>35</v>
      </c>
      <c r="D9" s="43" t="s">
        <v>2</v>
      </c>
      <c r="E9" s="104">
        <f t="shared" si="1"/>
        <v>1795</v>
      </c>
      <c r="F9" s="104">
        <v>0</v>
      </c>
      <c r="G9" s="104">
        <v>1795</v>
      </c>
      <c r="H9" s="104">
        <v>0</v>
      </c>
      <c r="I9" s="104">
        <f t="shared" si="2"/>
        <v>0</v>
      </c>
      <c r="J9" s="126">
        <v>0</v>
      </c>
      <c r="K9" s="126">
        <v>0</v>
      </c>
      <c r="L9" s="126">
        <v>0</v>
      </c>
      <c r="M9" s="126">
        <f t="shared" si="3"/>
        <v>0</v>
      </c>
      <c r="N9" s="126">
        <v>0</v>
      </c>
      <c r="O9" s="126">
        <v>0</v>
      </c>
      <c r="P9" s="126">
        <v>0</v>
      </c>
      <c r="Q9" s="126">
        <f t="shared" si="4"/>
        <v>0</v>
      </c>
      <c r="R9" s="126">
        <v>0</v>
      </c>
      <c r="S9" s="126">
        <v>0</v>
      </c>
      <c r="T9" s="126">
        <v>0</v>
      </c>
      <c r="U9" s="123" t="s">
        <v>10</v>
      </c>
      <c r="V9" s="123" t="s">
        <v>10</v>
      </c>
    </row>
    <row r="10" spans="1:22" s="102" customFormat="1" ht="31.5" x14ac:dyDescent="0.25">
      <c r="A10" s="123">
        <v>4</v>
      </c>
      <c r="B10" s="90" t="s">
        <v>93</v>
      </c>
      <c r="C10" s="43" t="s">
        <v>35</v>
      </c>
      <c r="D10" s="43" t="s">
        <v>2</v>
      </c>
      <c r="E10" s="104">
        <f t="shared" si="1"/>
        <v>2520</v>
      </c>
      <c r="F10" s="104">
        <v>0</v>
      </c>
      <c r="G10" s="104">
        <v>2520</v>
      </c>
      <c r="H10" s="104">
        <v>0</v>
      </c>
      <c r="I10" s="104">
        <f t="shared" si="2"/>
        <v>2520</v>
      </c>
      <c r="J10" s="126">
        <v>0</v>
      </c>
      <c r="K10" s="126">
        <v>2520</v>
      </c>
      <c r="L10" s="126">
        <v>0</v>
      </c>
      <c r="M10" s="126">
        <f t="shared" si="3"/>
        <v>2520</v>
      </c>
      <c r="N10" s="126">
        <v>0</v>
      </c>
      <c r="O10" s="126">
        <v>2520</v>
      </c>
      <c r="P10" s="126">
        <v>0</v>
      </c>
      <c r="Q10" s="126">
        <f t="shared" si="4"/>
        <v>2520</v>
      </c>
      <c r="R10" s="126">
        <v>0</v>
      </c>
      <c r="S10" s="126">
        <v>2520</v>
      </c>
      <c r="T10" s="126">
        <v>0</v>
      </c>
      <c r="U10" s="128">
        <f>M10/I10</f>
        <v>1</v>
      </c>
      <c r="V10" s="128">
        <f>Q10/I10</f>
        <v>1</v>
      </c>
    </row>
    <row r="11" spans="1:22" s="102" customFormat="1" ht="31.5" x14ac:dyDescent="0.25">
      <c r="A11" s="123">
        <v>5</v>
      </c>
      <c r="B11" s="87" t="s">
        <v>100</v>
      </c>
      <c r="C11" s="43" t="s">
        <v>35</v>
      </c>
      <c r="D11" s="43" t="s">
        <v>2</v>
      </c>
      <c r="E11" s="104">
        <f t="shared" si="1"/>
        <v>2470</v>
      </c>
      <c r="F11" s="104">
        <v>0</v>
      </c>
      <c r="G11" s="104">
        <v>2470</v>
      </c>
      <c r="H11" s="104">
        <v>0</v>
      </c>
      <c r="I11" s="104">
        <f t="shared" si="2"/>
        <v>0</v>
      </c>
      <c r="J11" s="126">
        <v>0</v>
      </c>
      <c r="K11" s="126">
        <v>0</v>
      </c>
      <c r="L11" s="126">
        <v>0</v>
      </c>
      <c r="M11" s="126">
        <f t="shared" si="3"/>
        <v>0</v>
      </c>
      <c r="N11" s="126">
        <v>0</v>
      </c>
      <c r="O11" s="126">
        <v>0</v>
      </c>
      <c r="P11" s="126">
        <v>0</v>
      </c>
      <c r="Q11" s="126">
        <f t="shared" si="4"/>
        <v>0</v>
      </c>
      <c r="R11" s="126">
        <v>0</v>
      </c>
      <c r="S11" s="126">
        <v>0</v>
      </c>
      <c r="T11" s="126">
        <v>0</v>
      </c>
      <c r="U11" s="136" t="s">
        <v>10</v>
      </c>
      <c r="V11" s="136" t="s">
        <v>10</v>
      </c>
    </row>
    <row r="12" spans="1:22" s="102" customFormat="1" ht="94.5" x14ac:dyDescent="0.25">
      <c r="A12" s="123">
        <v>6</v>
      </c>
      <c r="B12" s="87" t="s">
        <v>101</v>
      </c>
      <c r="C12" s="43" t="s">
        <v>35</v>
      </c>
      <c r="D12" s="43" t="s">
        <v>2</v>
      </c>
      <c r="E12" s="104">
        <f t="shared" si="1"/>
        <v>377.7</v>
      </c>
      <c r="F12" s="104">
        <v>0</v>
      </c>
      <c r="G12" s="104">
        <v>377.7</v>
      </c>
      <c r="H12" s="104">
        <v>0</v>
      </c>
      <c r="I12" s="104">
        <f t="shared" si="2"/>
        <v>377.7</v>
      </c>
      <c r="J12" s="126">
        <v>0</v>
      </c>
      <c r="K12" s="126">
        <v>377.7</v>
      </c>
      <c r="L12" s="126">
        <v>0</v>
      </c>
      <c r="M12" s="126">
        <f t="shared" si="3"/>
        <v>0</v>
      </c>
      <c r="N12" s="126">
        <v>0</v>
      </c>
      <c r="O12" s="126">
        <v>0</v>
      </c>
      <c r="P12" s="126">
        <v>0</v>
      </c>
      <c r="Q12" s="126">
        <f t="shared" si="4"/>
        <v>0</v>
      </c>
      <c r="R12" s="126">
        <v>0</v>
      </c>
      <c r="S12" s="126">
        <v>0</v>
      </c>
      <c r="T12" s="126">
        <v>0</v>
      </c>
      <c r="U12" s="128">
        <f>M12/I12</f>
        <v>0</v>
      </c>
      <c r="V12" s="128">
        <f>Q12/I12</f>
        <v>0</v>
      </c>
    </row>
    <row r="13" spans="1:22" s="102" customFormat="1" x14ac:dyDescent="0.25">
      <c r="A13" s="123"/>
      <c r="B13" s="198" t="s">
        <v>46</v>
      </c>
      <c r="C13" s="168"/>
      <c r="D13" s="168"/>
      <c r="E13" s="161">
        <f>E14+E15</f>
        <v>14203.7</v>
      </c>
      <c r="F13" s="161">
        <f t="shared" ref="F13:H13" si="5">F14+F15</f>
        <v>12207.7</v>
      </c>
      <c r="G13" s="161">
        <f t="shared" si="5"/>
        <v>1979.8000000000002</v>
      </c>
      <c r="H13" s="161">
        <f t="shared" si="5"/>
        <v>16.2</v>
      </c>
      <c r="I13" s="161">
        <f t="shared" ref="I13" si="6">I14+I15</f>
        <v>0</v>
      </c>
      <c r="J13" s="161">
        <f t="shared" ref="J13" si="7">J14+J15</f>
        <v>0</v>
      </c>
      <c r="K13" s="161">
        <f t="shared" ref="K13" si="8">K14+K15</f>
        <v>0</v>
      </c>
      <c r="L13" s="161">
        <f t="shared" ref="L13" si="9">L14+L15</f>
        <v>0</v>
      </c>
      <c r="M13" s="161">
        <f t="shared" ref="M13" si="10">M14+M15</f>
        <v>0</v>
      </c>
      <c r="N13" s="161">
        <f t="shared" ref="N13" si="11">N14+N15</f>
        <v>0</v>
      </c>
      <c r="O13" s="161">
        <f t="shared" ref="O13" si="12">O14+O15</f>
        <v>0</v>
      </c>
      <c r="P13" s="161">
        <f t="shared" ref="P13" si="13">P14+P15</f>
        <v>0</v>
      </c>
      <c r="Q13" s="161">
        <f t="shared" ref="Q13" si="14">Q14+Q15</f>
        <v>0</v>
      </c>
      <c r="R13" s="161">
        <f t="shared" ref="R13" si="15">R14+R15</f>
        <v>0</v>
      </c>
      <c r="S13" s="161">
        <f t="shared" ref="S13" si="16">S14+S15</f>
        <v>0</v>
      </c>
      <c r="T13" s="161">
        <f t="shared" ref="T13" si="17">T14+T15</f>
        <v>0</v>
      </c>
      <c r="U13" s="136" t="s">
        <v>10</v>
      </c>
      <c r="V13" s="136" t="s">
        <v>10</v>
      </c>
    </row>
    <row r="14" spans="1:22" s="102" customFormat="1" ht="31.5" x14ac:dyDescent="0.25">
      <c r="A14" s="123">
        <v>7</v>
      </c>
      <c r="B14" s="96" t="s">
        <v>223</v>
      </c>
      <c r="C14" s="43" t="s">
        <v>35</v>
      </c>
      <c r="D14" s="43" t="s">
        <v>35</v>
      </c>
      <c r="E14" s="104">
        <f>F14+G14+H14</f>
        <v>12585.300000000001</v>
      </c>
      <c r="F14" s="162">
        <v>12207.7</v>
      </c>
      <c r="G14" s="104">
        <v>377.6</v>
      </c>
      <c r="H14" s="104">
        <v>0</v>
      </c>
      <c r="I14" s="104">
        <f t="shared" ref="I14:I15" si="18">K14+J14+L14</f>
        <v>0</v>
      </c>
      <c r="J14" s="126">
        <v>0</v>
      </c>
      <c r="K14" s="126">
        <v>0</v>
      </c>
      <c r="L14" s="126">
        <v>0</v>
      </c>
      <c r="M14" s="126">
        <f t="shared" ref="M14:M15" si="19">O14+N14+P14</f>
        <v>0</v>
      </c>
      <c r="N14" s="126">
        <v>0</v>
      </c>
      <c r="O14" s="126">
        <v>0</v>
      </c>
      <c r="P14" s="126">
        <v>0</v>
      </c>
      <c r="Q14" s="126">
        <f t="shared" ref="Q14:Q15" si="20">S14+R14+T14</f>
        <v>0</v>
      </c>
      <c r="R14" s="126">
        <v>0</v>
      </c>
      <c r="S14" s="126">
        <v>0</v>
      </c>
      <c r="T14" s="126">
        <v>0</v>
      </c>
      <c r="U14" s="123" t="s">
        <v>10</v>
      </c>
      <c r="V14" s="123" t="s">
        <v>10</v>
      </c>
    </row>
    <row r="15" spans="1:22" s="102" customFormat="1" ht="78.75" x14ac:dyDescent="0.25">
      <c r="A15" s="123">
        <v>8</v>
      </c>
      <c r="B15" s="102" t="s">
        <v>224</v>
      </c>
      <c r="C15" s="43" t="s">
        <v>35</v>
      </c>
      <c r="D15" s="56" t="s">
        <v>20</v>
      </c>
      <c r="E15" s="104">
        <f>F15+G15+H15</f>
        <v>1618.4</v>
      </c>
      <c r="F15" s="10">
        <v>0</v>
      </c>
      <c r="G15" s="104">
        <v>1602.2</v>
      </c>
      <c r="H15" s="104">
        <v>16.2</v>
      </c>
      <c r="I15" s="104">
        <f t="shared" si="18"/>
        <v>0</v>
      </c>
      <c r="J15" s="126">
        <v>0</v>
      </c>
      <c r="K15" s="126">
        <v>0</v>
      </c>
      <c r="L15" s="126">
        <v>0</v>
      </c>
      <c r="M15" s="126">
        <f t="shared" si="19"/>
        <v>0</v>
      </c>
      <c r="N15" s="126">
        <v>0</v>
      </c>
      <c r="O15" s="126">
        <v>0</v>
      </c>
      <c r="P15" s="126">
        <v>0</v>
      </c>
      <c r="Q15" s="126">
        <f t="shared" si="20"/>
        <v>0</v>
      </c>
      <c r="R15" s="126">
        <v>0</v>
      </c>
      <c r="S15" s="126">
        <v>0</v>
      </c>
      <c r="T15" s="126">
        <v>0</v>
      </c>
      <c r="U15" s="123" t="s">
        <v>10</v>
      </c>
      <c r="V15" s="123" t="s">
        <v>10</v>
      </c>
    </row>
    <row r="16" spans="1:22" s="102" customFormat="1" x14ac:dyDescent="0.25">
      <c r="A16" s="121"/>
      <c r="B16" s="208" t="s">
        <v>225</v>
      </c>
      <c r="C16" s="209"/>
      <c r="D16" s="210"/>
      <c r="E16" s="161">
        <f>SUM(E17:E26)</f>
        <v>1015.6000000000001</v>
      </c>
      <c r="F16" s="161">
        <f t="shared" ref="F16:T16" si="21">SUM(F17:F26)</f>
        <v>0</v>
      </c>
      <c r="G16" s="161">
        <f t="shared" si="21"/>
        <v>1015.6000000000001</v>
      </c>
      <c r="H16" s="161">
        <f t="shared" si="21"/>
        <v>0</v>
      </c>
      <c r="I16" s="120">
        <f t="shared" si="21"/>
        <v>0</v>
      </c>
      <c r="J16" s="120">
        <f t="shared" si="21"/>
        <v>0</v>
      </c>
      <c r="K16" s="120">
        <f t="shared" si="21"/>
        <v>0</v>
      </c>
      <c r="L16" s="120">
        <f t="shared" si="21"/>
        <v>0</v>
      </c>
      <c r="M16" s="120">
        <f t="shared" si="21"/>
        <v>0</v>
      </c>
      <c r="N16" s="120">
        <f t="shared" si="21"/>
        <v>0</v>
      </c>
      <c r="O16" s="120">
        <f t="shared" si="21"/>
        <v>0</v>
      </c>
      <c r="P16" s="120">
        <f t="shared" si="21"/>
        <v>0</v>
      </c>
      <c r="Q16" s="120">
        <f t="shared" si="21"/>
        <v>0</v>
      </c>
      <c r="R16" s="120">
        <f t="shared" si="21"/>
        <v>0</v>
      </c>
      <c r="S16" s="120">
        <f t="shared" si="21"/>
        <v>0</v>
      </c>
      <c r="T16" s="120">
        <f t="shared" si="21"/>
        <v>0</v>
      </c>
      <c r="U16" s="136" t="s">
        <v>10</v>
      </c>
      <c r="V16" s="136" t="s">
        <v>10</v>
      </c>
    </row>
    <row r="17" spans="1:22" s="102" customFormat="1" ht="78.75" x14ac:dyDescent="0.25">
      <c r="A17" s="121" t="s">
        <v>129</v>
      </c>
      <c r="B17" s="72" t="s">
        <v>42</v>
      </c>
      <c r="C17" s="43" t="s">
        <v>79</v>
      </c>
      <c r="D17" s="43" t="s">
        <v>17</v>
      </c>
      <c r="E17" s="104">
        <f t="shared" ref="E17:E26" si="22">G17+F17</f>
        <v>250.00000000000003</v>
      </c>
      <c r="F17" s="10">
        <v>0</v>
      </c>
      <c r="G17" s="104">
        <v>250.00000000000003</v>
      </c>
      <c r="H17" s="104">
        <v>0</v>
      </c>
      <c r="I17" s="104">
        <f t="shared" ref="I17:I26" si="23">K17+J17+L17</f>
        <v>0</v>
      </c>
      <c r="J17" s="126">
        <v>0</v>
      </c>
      <c r="K17" s="126">
        <v>0</v>
      </c>
      <c r="L17" s="126">
        <v>0</v>
      </c>
      <c r="M17" s="126">
        <f t="shared" ref="M17:M26" si="24">O17+N17+P17</f>
        <v>0</v>
      </c>
      <c r="N17" s="126">
        <v>0</v>
      </c>
      <c r="O17" s="126">
        <v>0</v>
      </c>
      <c r="P17" s="126">
        <v>0</v>
      </c>
      <c r="Q17" s="126">
        <f t="shared" ref="Q17:Q26" si="25">S17+R17+T17</f>
        <v>0</v>
      </c>
      <c r="R17" s="126">
        <v>0</v>
      </c>
      <c r="S17" s="126">
        <v>0</v>
      </c>
      <c r="T17" s="126">
        <v>0</v>
      </c>
      <c r="U17" s="123" t="s">
        <v>10</v>
      </c>
      <c r="V17" s="123" t="s">
        <v>10</v>
      </c>
    </row>
    <row r="18" spans="1:22" s="102" customFormat="1" ht="78.75" x14ac:dyDescent="0.25">
      <c r="A18" s="121" t="s">
        <v>130</v>
      </c>
      <c r="B18" s="72" t="s">
        <v>34</v>
      </c>
      <c r="C18" s="43" t="s">
        <v>79</v>
      </c>
      <c r="D18" s="43" t="s">
        <v>17</v>
      </c>
      <c r="E18" s="104">
        <f t="shared" si="22"/>
        <v>31.2</v>
      </c>
      <c r="F18" s="10">
        <v>0</v>
      </c>
      <c r="G18" s="104">
        <v>31.2</v>
      </c>
      <c r="H18" s="104">
        <v>0</v>
      </c>
      <c r="I18" s="104">
        <f t="shared" si="23"/>
        <v>0</v>
      </c>
      <c r="J18" s="126">
        <v>0</v>
      </c>
      <c r="K18" s="126">
        <v>0</v>
      </c>
      <c r="L18" s="126">
        <v>0</v>
      </c>
      <c r="M18" s="126">
        <f t="shared" si="24"/>
        <v>0</v>
      </c>
      <c r="N18" s="126">
        <v>0</v>
      </c>
      <c r="O18" s="126">
        <v>0</v>
      </c>
      <c r="P18" s="126">
        <v>0</v>
      </c>
      <c r="Q18" s="126">
        <f t="shared" si="25"/>
        <v>0</v>
      </c>
      <c r="R18" s="126">
        <v>0</v>
      </c>
      <c r="S18" s="126">
        <v>0</v>
      </c>
      <c r="T18" s="126">
        <v>0</v>
      </c>
      <c r="U18" s="123" t="s">
        <v>10</v>
      </c>
      <c r="V18" s="123" t="s">
        <v>10</v>
      </c>
    </row>
    <row r="19" spans="1:22" s="102" customFormat="1" ht="78.75" x14ac:dyDescent="0.25">
      <c r="A19" s="121" t="s">
        <v>131</v>
      </c>
      <c r="B19" s="72" t="s">
        <v>31</v>
      </c>
      <c r="C19" s="43" t="s">
        <v>79</v>
      </c>
      <c r="D19" s="43" t="s">
        <v>17</v>
      </c>
      <c r="E19" s="104">
        <f t="shared" si="22"/>
        <v>45.3</v>
      </c>
      <c r="F19" s="10">
        <v>0</v>
      </c>
      <c r="G19" s="104">
        <v>45.3</v>
      </c>
      <c r="H19" s="104">
        <v>0</v>
      </c>
      <c r="I19" s="104">
        <f t="shared" si="23"/>
        <v>0</v>
      </c>
      <c r="J19" s="126">
        <v>0</v>
      </c>
      <c r="K19" s="126">
        <v>0</v>
      </c>
      <c r="L19" s="126">
        <v>0</v>
      </c>
      <c r="M19" s="126">
        <f t="shared" si="24"/>
        <v>0</v>
      </c>
      <c r="N19" s="126">
        <v>0</v>
      </c>
      <c r="O19" s="126">
        <v>0</v>
      </c>
      <c r="P19" s="126">
        <v>0</v>
      </c>
      <c r="Q19" s="126">
        <f t="shared" si="25"/>
        <v>0</v>
      </c>
      <c r="R19" s="126">
        <v>0</v>
      </c>
      <c r="S19" s="126">
        <v>0</v>
      </c>
      <c r="T19" s="126">
        <v>0</v>
      </c>
      <c r="U19" s="123" t="s">
        <v>10</v>
      </c>
      <c r="V19" s="123" t="s">
        <v>10</v>
      </c>
    </row>
    <row r="20" spans="1:22" s="102" customFormat="1" ht="78.75" x14ac:dyDescent="0.25">
      <c r="A20" s="121" t="s">
        <v>132</v>
      </c>
      <c r="B20" s="72" t="s">
        <v>32</v>
      </c>
      <c r="C20" s="43" t="s">
        <v>79</v>
      </c>
      <c r="D20" s="43" t="s">
        <v>17</v>
      </c>
      <c r="E20" s="104">
        <f t="shared" si="22"/>
        <v>212.1</v>
      </c>
      <c r="F20" s="10">
        <v>0</v>
      </c>
      <c r="G20" s="104">
        <v>212.1</v>
      </c>
      <c r="H20" s="104">
        <v>0</v>
      </c>
      <c r="I20" s="104">
        <f t="shared" si="23"/>
        <v>0</v>
      </c>
      <c r="J20" s="126">
        <v>0</v>
      </c>
      <c r="K20" s="126">
        <v>0</v>
      </c>
      <c r="L20" s="126">
        <v>0</v>
      </c>
      <c r="M20" s="126">
        <f t="shared" si="24"/>
        <v>0</v>
      </c>
      <c r="N20" s="126">
        <v>0</v>
      </c>
      <c r="O20" s="126">
        <v>0</v>
      </c>
      <c r="P20" s="126">
        <v>0</v>
      </c>
      <c r="Q20" s="126">
        <f t="shared" si="25"/>
        <v>0</v>
      </c>
      <c r="R20" s="126">
        <v>0</v>
      </c>
      <c r="S20" s="126">
        <v>0</v>
      </c>
      <c r="T20" s="126">
        <v>0</v>
      </c>
      <c r="U20" s="123" t="s">
        <v>10</v>
      </c>
      <c r="V20" s="123" t="s">
        <v>10</v>
      </c>
    </row>
    <row r="21" spans="1:22" s="102" customFormat="1" ht="78.75" x14ac:dyDescent="0.25">
      <c r="A21" s="121" t="s">
        <v>149</v>
      </c>
      <c r="B21" s="72" t="s">
        <v>22</v>
      </c>
      <c r="C21" s="43" t="s">
        <v>79</v>
      </c>
      <c r="D21" s="43" t="s">
        <v>17</v>
      </c>
      <c r="E21" s="104">
        <f t="shared" si="22"/>
        <v>141.30000000000001</v>
      </c>
      <c r="F21" s="10">
        <v>0</v>
      </c>
      <c r="G21" s="104">
        <v>141.30000000000001</v>
      </c>
      <c r="H21" s="104">
        <v>0</v>
      </c>
      <c r="I21" s="104">
        <f t="shared" si="23"/>
        <v>0</v>
      </c>
      <c r="J21" s="126">
        <v>0</v>
      </c>
      <c r="K21" s="126">
        <v>0</v>
      </c>
      <c r="L21" s="126">
        <v>0</v>
      </c>
      <c r="M21" s="126">
        <f t="shared" si="24"/>
        <v>0</v>
      </c>
      <c r="N21" s="126">
        <v>0</v>
      </c>
      <c r="O21" s="126">
        <v>0</v>
      </c>
      <c r="P21" s="126">
        <v>0</v>
      </c>
      <c r="Q21" s="126">
        <f t="shared" si="25"/>
        <v>0</v>
      </c>
      <c r="R21" s="126">
        <v>0</v>
      </c>
      <c r="S21" s="126">
        <v>0</v>
      </c>
      <c r="T21" s="126">
        <v>0</v>
      </c>
      <c r="U21" s="123" t="s">
        <v>10</v>
      </c>
      <c r="V21" s="123" t="s">
        <v>10</v>
      </c>
    </row>
    <row r="22" spans="1:22" s="102" customFormat="1" ht="78.75" x14ac:dyDescent="0.25">
      <c r="A22" s="121" t="s">
        <v>150</v>
      </c>
      <c r="B22" s="72" t="s">
        <v>28</v>
      </c>
      <c r="C22" s="43" t="s">
        <v>79</v>
      </c>
      <c r="D22" s="43" t="s">
        <v>17</v>
      </c>
      <c r="E22" s="104">
        <f t="shared" si="22"/>
        <v>76</v>
      </c>
      <c r="F22" s="10">
        <v>0</v>
      </c>
      <c r="G22" s="104">
        <v>76</v>
      </c>
      <c r="H22" s="104">
        <v>0</v>
      </c>
      <c r="I22" s="104">
        <f t="shared" si="23"/>
        <v>0</v>
      </c>
      <c r="J22" s="126">
        <v>0</v>
      </c>
      <c r="K22" s="126">
        <v>0</v>
      </c>
      <c r="L22" s="126">
        <v>0</v>
      </c>
      <c r="M22" s="126">
        <f t="shared" si="24"/>
        <v>0</v>
      </c>
      <c r="N22" s="126">
        <v>0</v>
      </c>
      <c r="O22" s="126">
        <v>0</v>
      </c>
      <c r="P22" s="126">
        <v>0</v>
      </c>
      <c r="Q22" s="126">
        <f t="shared" si="25"/>
        <v>0</v>
      </c>
      <c r="R22" s="126">
        <v>0</v>
      </c>
      <c r="S22" s="126">
        <v>0</v>
      </c>
      <c r="T22" s="126">
        <v>0</v>
      </c>
      <c r="U22" s="123" t="s">
        <v>10</v>
      </c>
      <c r="V22" s="123" t="s">
        <v>10</v>
      </c>
    </row>
    <row r="23" spans="1:22" s="102" customFormat="1" ht="78.75" x14ac:dyDescent="0.25">
      <c r="A23" s="121" t="s">
        <v>151</v>
      </c>
      <c r="B23" s="72" t="s">
        <v>27</v>
      </c>
      <c r="C23" s="43" t="s">
        <v>79</v>
      </c>
      <c r="D23" s="43" t="s">
        <v>17</v>
      </c>
      <c r="E23" s="104">
        <f t="shared" si="22"/>
        <v>67.099999999999994</v>
      </c>
      <c r="F23" s="10">
        <v>0</v>
      </c>
      <c r="G23" s="104">
        <v>67.099999999999994</v>
      </c>
      <c r="H23" s="104">
        <v>0</v>
      </c>
      <c r="I23" s="104">
        <f t="shared" si="23"/>
        <v>0</v>
      </c>
      <c r="J23" s="126">
        <v>0</v>
      </c>
      <c r="K23" s="126">
        <v>0</v>
      </c>
      <c r="L23" s="126">
        <v>0</v>
      </c>
      <c r="M23" s="126">
        <f t="shared" si="24"/>
        <v>0</v>
      </c>
      <c r="N23" s="126">
        <v>0</v>
      </c>
      <c r="O23" s="126">
        <v>0</v>
      </c>
      <c r="P23" s="126">
        <v>0</v>
      </c>
      <c r="Q23" s="126">
        <f t="shared" si="25"/>
        <v>0</v>
      </c>
      <c r="R23" s="126">
        <v>0</v>
      </c>
      <c r="S23" s="126">
        <v>0</v>
      </c>
      <c r="T23" s="126">
        <v>0</v>
      </c>
      <c r="U23" s="123" t="s">
        <v>10</v>
      </c>
      <c r="V23" s="123" t="s">
        <v>10</v>
      </c>
    </row>
    <row r="24" spans="1:22" s="102" customFormat="1" ht="78.75" x14ac:dyDescent="0.25">
      <c r="A24" s="121" t="s">
        <v>152</v>
      </c>
      <c r="B24" s="72" t="s">
        <v>29</v>
      </c>
      <c r="C24" s="43" t="s">
        <v>79</v>
      </c>
      <c r="D24" s="43" t="s">
        <v>17</v>
      </c>
      <c r="E24" s="104">
        <f t="shared" si="22"/>
        <v>98.8</v>
      </c>
      <c r="F24" s="10">
        <v>0</v>
      </c>
      <c r="G24" s="104">
        <v>98.8</v>
      </c>
      <c r="H24" s="104">
        <v>0</v>
      </c>
      <c r="I24" s="104">
        <f t="shared" si="23"/>
        <v>0</v>
      </c>
      <c r="J24" s="126">
        <v>0</v>
      </c>
      <c r="K24" s="126">
        <v>0</v>
      </c>
      <c r="L24" s="126">
        <v>0</v>
      </c>
      <c r="M24" s="126">
        <f t="shared" si="24"/>
        <v>0</v>
      </c>
      <c r="N24" s="126">
        <v>0</v>
      </c>
      <c r="O24" s="126">
        <v>0</v>
      </c>
      <c r="P24" s="126">
        <v>0</v>
      </c>
      <c r="Q24" s="126">
        <f t="shared" si="25"/>
        <v>0</v>
      </c>
      <c r="R24" s="126">
        <v>0</v>
      </c>
      <c r="S24" s="126">
        <v>0</v>
      </c>
      <c r="T24" s="126">
        <v>0</v>
      </c>
      <c r="U24" s="123" t="s">
        <v>10</v>
      </c>
      <c r="V24" s="123" t="s">
        <v>10</v>
      </c>
    </row>
    <row r="25" spans="1:22" s="102" customFormat="1" ht="78.75" x14ac:dyDescent="0.25">
      <c r="A25" s="121" t="s">
        <v>153</v>
      </c>
      <c r="B25" s="72" t="s">
        <v>25</v>
      </c>
      <c r="C25" s="43" t="s">
        <v>79</v>
      </c>
      <c r="D25" s="43" t="s">
        <v>17</v>
      </c>
      <c r="E25" s="104">
        <f t="shared" si="22"/>
        <v>71.7</v>
      </c>
      <c r="F25" s="10">
        <v>0</v>
      </c>
      <c r="G25" s="104">
        <v>71.7</v>
      </c>
      <c r="H25" s="104">
        <v>0</v>
      </c>
      <c r="I25" s="104">
        <f t="shared" si="23"/>
        <v>0</v>
      </c>
      <c r="J25" s="126">
        <v>0</v>
      </c>
      <c r="K25" s="126">
        <v>0</v>
      </c>
      <c r="L25" s="126">
        <v>0</v>
      </c>
      <c r="M25" s="126">
        <f t="shared" si="24"/>
        <v>0</v>
      </c>
      <c r="N25" s="126">
        <v>0</v>
      </c>
      <c r="O25" s="126">
        <v>0</v>
      </c>
      <c r="P25" s="126">
        <v>0</v>
      </c>
      <c r="Q25" s="126">
        <f t="shared" si="25"/>
        <v>0</v>
      </c>
      <c r="R25" s="126">
        <v>0</v>
      </c>
      <c r="S25" s="126">
        <v>0</v>
      </c>
      <c r="T25" s="126">
        <v>0</v>
      </c>
      <c r="U25" s="123" t="s">
        <v>10</v>
      </c>
      <c r="V25" s="123" t="s">
        <v>10</v>
      </c>
    </row>
    <row r="26" spans="1:22" s="102" customFormat="1" ht="78.75" x14ac:dyDescent="0.25">
      <c r="A26" s="121" t="s">
        <v>154</v>
      </c>
      <c r="B26" s="72" t="s">
        <v>38</v>
      </c>
      <c r="C26" s="43" t="s">
        <v>79</v>
      </c>
      <c r="D26" s="43" t="s">
        <v>17</v>
      </c>
      <c r="E26" s="104">
        <f t="shared" si="22"/>
        <v>22.1</v>
      </c>
      <c r="F26" s="10">
        <v>0</v>
      </c>
      <c r="G26" s="104">
        <v>22.1</v>
      </c>
      <c r="H26" s="104">
        <v>0</v>
      </c>
      <c r="I26" s="104">
        <f t="shared" si="23"/>
        <v>0</v>
      </c>
      <c r="J26" s="126">
        <v>0</v>
      </c>
      <c r="K26" s="126">
        <v>0</v>
      </c>
      <c r="L26" s="126">
        <v>0</v>
      </c>
      <c r="M26" s="126">
        <f t="shared" si="24"/>
        <v>0</v>
      </c>
      <c r="N26" s="126">
        <v>0</v>
      </c>
      <c r="O26" s="126">
        <v>0</v>
      </c>
      <c r="P26" s="126">
        <v>0</v>
      </c>
      <c r="Q26" s="126">
        <f t="shared" si="25"/>
        <v>0</v>
      </c>
      <c r="R26" s="126">
        <v>0</v>
      </c>
      <c r="S26" s="126">
        <v>0</v>
      </c>
      <c r="T26" s="126">
        <v>0</v>
      </c>
      <c r="U26" s="123" t="s">
        <v>10</v>
      </c>
      <c r="V26" s="123" t="s">
        <v>10</v>
      </c>
    </row>
    <row r="27" spans="1:22" s="102" customFormat="1" x14ac:dyDescent="0.25">
      <c r="A27" s="123"/>
      <c r="B27" s="124" t="s">
        <v>1</v>
      </c>
      <c r="C27" s="124"/>
      <c r="D27" s="104"/>
      <c r="E27" s="140">
        <f>E6+E13+E16</f>
        <v>56899.799999999996</v>
      </c>
      <c r="F27" s="140">
        <f t="shared" ref="F27:T27" si="26">F6+F13+F16</f>
        <v>12207.7</v>
      </c>
      <c r="G27" s="140">
        <f t="shared" si="26"/>
        <v>44675.9</v>
      </c>
      <c r="H27" s="140">
        <f t="shared" si="26"/>
        <v>16.2</v>
      </c>
      <c r="I27" s="140">
        <f t="shared" si="26"/>
        <v>2897.7</v>
      </c>
      <c r="J27" s="122">
        <f t="shared" si="26"/>
        <v>0</v>
      </c>
      <c r="K27" s="140">
        <f t="shared" si="26"/>
        <v>2897.7</v>
      </c>
      <c r="L27" s="140">
        <f t="shared" si="26"/>
        <v>0</v>
      </c>
      <c r="M27" s="140">
        <f t="shared" si="26"/>
        <v>2520</v>
      </c>
      <c r="N27" s="140">
        <f t="shared" si="26"/>
        <v>0</v>
      </c>
      <c r="O27" s="140">
        <f t="shared" si="26"/>
        <v>2520</v>
      </c>
      <c r="P27" s="140">
        <f t="shared" si="26"/>
        <v>0</v>
      </c>
      <c r="Q27" s="140">
        <f t="shared" si="26"/>
        <v>2520</v>
      </c>
      <c r="R27" s="140">
        <f t="shared" si="26"/>
        <v>0</v>
      </c>
      <c r="S27" s="140">
        <f t="shared" si="26"/>
        <v>2520</v>
      </c>
      <c r="T27" s="140">
        <f t="shared" si="26"/>
        <v>0</v>
      </c>
      <c r="U27" s="146">
        <f>M27/I27</f>
        <v>0.86965524381405945</v>
      </c>
      <c r="V27" s="146">
        <f>Q27/I27</f>
        <v>0.86965524381405945</v>
      </c>
    </row>
    <row r="28" spans="1:22" x14ac:dyDescent="0.25">
      <c r="M28" s="106"/>
    </row>
    <row r="29" spans="1:22" x14ac:dyDescent="0.25">
      <c r="G29" s="125"/>
      <c r="H29" s="125"/>
    </row>
  </sheetData>
  <mergeCells count="15">
    <mergeCell ref="B16:D16"/>
    <mergeCell ref="I3:L3"/>
    <mergeCell ref="E3:H3"/>
    <mergeCell ref="A1:V1"/>
    <mergeCell ref="A2:V2"/>
    <mergeCell ref="U3:U4"/>
    <mergeCell ref="V3:V4"/>
    <mergeCell ref="A3:A4"/>
    <mergeCell ref="B3:B4"/>
    <mergeCell ref="C3:C4"/>
    <mergeCell ref="D3:D4"/>
    <mergeCell ref="Q3:T3"/>
    <mergeCell ref="M3:P3"/>
    <mergeCell ref="B6:D6"/>
    <mergeCell ref="B13:D13"/>
  </mergeCells>
  <pageMargins left="0.39370078740157483" right="0.39370078740157483" top="0.39370078740157483" bottom="0.39370078740157483" header="0.31496062992125984" footer="0.31496062992125984"/>
  <pageSetup paperSize="9" scale="33" fitToHeight="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M9"/>
  <sheetViews>
    <sheetView view="pageBreakPreview" zoomScale="90" zoomScaleNormal="100" zoomScaleSheetLayoutView="90" workbookViewId="0">
      <selection activeCell="B8" sqref="B8"/>
    </sheetView>
  </sheetViews>
  <sheetFormatPr defaultRowHeight="15.75" x14ac:dyDescent="0.25"/>
  <cols>
    <col min="1" max="1" width="6.5703125" style="8" customWidth="1"/>
    <col min="2" max="2" width="44.85546875" style="8" customWidth="1"/>
    <col min="3" max="3" width="14" style="8" hidden="1" customWidth="1"/>
    <col min="4" max="4" width="11.42578125" style="8" hidden="1" customWidth="1"/>
    <col min="5" max="5" width="27.5703125" style="8" customWidth="1"/>
    <col min="6" max="6" width="16.85546875" style="8" customWidth="1"/>
    <col min="7" max="7" width="14.85546875" style="8" customWidth="1"/>
    <col min="8" max="8" width="19.5703125" style="8" customWidth="1"/>
    <col min="9" max="9" width="15.140625" style="8" customWidth="1"/>
    <col min="10" max="10" width="14.7109375" style="8" customWidth="1"/>
    <col min="11" max="12" width="14.140625" style="8" customWidth="1"/>
    <col min="13" max="13" width="15.140625" style="8" customWidth="1"/>
    <col min="14" max="255" width="9.140625" style="8"/>
    <col min="256" max="256" width="6.5703125" style="8" customWidth="1"/>
    <col min="257" max="257" width="35.28515625" style="8" customWidth="1"/>
    <col min="258" max="258" width="14" style="8" customWidth="1"/>
    <col min="259" max="259" width="11.42578125" style="8" customWidth="1"/>
    <col min="260" max="260" width="21.7109375" style="8" customWidth="1"/>
    <col min="261" max="261" width="13.7109375" style="8" customWidth="1"/>
    <col min="262" max="262" width="14.85546875" style="8" customWidth="1"/>
    <col min="263" max="263" width="19.5703125" style="8" customWidth="1"/>
    <col min="264" max="264" width="13.7109375" style="8" customWidth="1"/>
    <col min="265" max="265" width="14.7109375" style="8" customWidth="1"/>
    <col min="266" max="267" width="14.140625" style="8" customWidth="1"/>
    <col min="268" max="268" width="15.140625" style="8" customWidth="1"/>
    <col min="269" max="269" width="21.5703125" style="8" customWidth="1"/>
    <col min="270" max="511" width="9.140625" style="8"/>
    <col min="512" max="512" width="6.5703125" style="8" customWidth="1"/>
    <col min="513" max="513" width="35.28515625" style="8" customWidth="1"/>
    <col min="514" max="514" width="14" style="8" customWidth="1"/>
    <col min="515" max="515" width="11.42578125" style="8" customWidth="1"/>
    <col min="516" max="516" width="21.7109375" style="8" customWidth="1"/>
    <col min="517" max="517" width="13.7109375" style="8" customWidth="1"/>
    <col min="518" max="518" width="14.85546875" style="8" customWidth="1"/>
    <col min="519" max="519" width="19.5703125" style="8" customWidth="1"/>
    <col min="520" max="520" width="13.7109375" style="8" customWidth="1"/>
    <col min="521" max="521" width="14.7109375" style="8" customWidth="1"/>
    <col min="522" max="523" width="14.140625" style="8" customWidth="1"/>
    <col min="524" max="524" width="15.140625" style="8" customWidth="1"/>
    <col min="525" max="525" width="21.5703125" style="8" customWidth="1"/>
    <col min="526" max="767" width="9.140625" style="8"/>
    <col min="768" max="768" width="6.5703125" style="8" customWidth="1"/>
    <col min="769" max="769" width="35.28515625" style="8" customWidth="1"/>
    <col min="770" max="770" width="14" style="8" customWidth="1"/>
    <col min="771" max="771" width="11.42578125" style="8" customWidth="1"/>
    <col min="772" max="772" width="21.7109375" style="8" customWidth="1"/>
    <col min="773" max="773" width="13.7109375" style="8" customWidth="1"/>
    <col min="774" max="774" width="14.85546875" style="8" customWidth="1"/>
    <col min="775" max="775" width="19.5703125" style="8" customWidth="1"/>
    <col min="776" max="776" width="13.7109375" style="8" customWidth="1"/>
    <col min="777" max="777" width="14.7109375" style="8" customWidth="1"/>
    <col min="778" max="779" width="14.140625" style="8" customWidth="1"/>
    <col min="780" max="780" width="15.140625" style="8" customWidth="1"/>
    <col min="781" max="781" width="21.5703125" style="8" customWidth="1"/>
    <col min="782" max="1023" width="9.140625" style="8"/>
    <col min="1024" max="1024" width="6.5703125" style="8" customWidth="1"/>
    <col min="1025" max="1025" width="35.28515625" style="8" customWidth="1"/>
    <col min="1026" max="1026" width="14" style="8" customWidth="1"/>
    <col min="1027" max="1027" width="11.42578125" style="8" customWidth="1"/>
    <col min="1028" max="1028" width="21.7109375" style="8" customWidth="1"/>
    <col min="1029" max="1029" width="13.7109375" style="8" customWidth="1"/>
    <col min="1030" max="1030" width="14.85546875" style="8" customWidth="1"/>
    <col min="1031" max="1031" width="19.5703125" style="8" customWidth="1"/>
    <col min="1032" max="1032" width="13.7109375" style="8" customWidth="1"/>
    <col min="1033" max="1033" width="14.7109375" style="8" customWidth="1"/>
    <col min="1034" max="1035" width="14.140625" style="8" customWidth="1"/>
    <col min="1036" max="1036" width="15.140625" style="8" customWidth="1"/>
    <col min="1037" max="1037" width="21.5703125" style="8" customWidth="1"/>
    <col min="1038" max="1279" width="9.140625" style="8"/>
    <col min="1280" max="1280" width="6.5703125" style="8" customWidth="1"/>
    <col min="1281" max="1281" width="35.28515625" style="8" customWidth="1"/>
    <col min="1282" max="1282" width="14" style="8" customWidth="1"/>
    <col min="1283" max="1283" width="11.42578125" style="8" customWidth="1"/>
    <col min="1284" max="1284" width="21.7109375" style="8" customWidth="1"/>
    <col min="1285" max="1285" width="13.7109375" style="8" customWidth="1"/>
    <col min="1286" max="1286" width="14.85546875" style="8" customWidth="1"/>
    <col min="1287" max="1287" width="19.5703125" style="8" customWidth="1"/>
    <col min="1288" max="1288" width="13.7109375" style="8" customWidth="1"/>
    <col min="1289" max="1289" width="14.7109375" style="8" customWidth="1"/>
    <col min="1290" max="1291" width="14.140625" style="8" customWidth="1"/>
    <col min="1292" max="1292" width="15.140625" style="8" customWidth="1"/>
    <col min="1293" max="1293" width="21.5703125" style="8" customWidth="1"/>
    <col min="1294" max="1535" width="9.140625" style="8"/>
    <col min="1536" max="1536" width="6.5703125" style="8" customWidth="1"/>
    <col min="1537" max="1537" width="35.28515625" style="8" customWidth="1"/>
    <col min="1538" max="1538" width="14" style="8" customWidth="1"/>
    <col min="1539" max="1539" width="11.42578125" style="8" customWidth="1"/>
    <col min="1540" max="1540" width="21.7109375" style="8" customWidth="1"/>
    <col min="1541" max="1541" width="13.7109375" style="8" customWidth="1"/>
    <col min="1542" max="1542" width="14.85546875" style="8" customWidth="1"/>
    <col min="1543" max="1543" width="19.5703125" style="8" customWidth="1"/>
    <col min="1544" max="1544" width="13.7109375" style="8" customWidth="1"/>
    <col min="1545" max="1545" width="14.7109375" style="8" customWidth="1"/>
    <col min="1546" max="1547" width="14.140625" style="8" customWidth="1"/>
    <col min="1548" max="1548" width="15.140625" style="8" customWidth="1"/>
    <col min="1549" max="1549" width="21.5703125" style="8" customWidth="1"/>
    <col min="1550" max="1791" width="9.140625" style="8"/>
    <col min="1792" max="1792" width="6.5703125" style="8" customWidth="1"/>
    <col min="1793" max="1793" width="35.28515625" style="8" customWidth="1"/>
    <col min="1794" max="1794" width="14" style="8" customWidth="1"/>
    <col min="1795" max="1795" width="11.42578125" style="8" customWidth="1"/>
    <col min="1796" max="1796" width="21.7109375" style="8" customWidth="1"/>
    <col min="1797" max="1797" width="13.7109375" style="8" customWidth="1"/>
    <col min="1798" max="1798" width="14.85546875" style="8" customWidth="1"/>
    <col min="1799" max="1799" width="19.5703125" style="8" customWidth="1"/>
    <col min="1800" max="1800" width="13.7109375" style="8" customWidth="1"/>
    <col min="1801" max="1801" width="14.7109375" style="8" customWidth="1"/>
    <col min="1802" max="1803" width="14.140625" style="8" customWidth="1"/>
    <col min="1804" max="1804" width="15.140625" style="8" customWidth="1"/>
    <col min="1805" max="1805" width="21.5703125" style="8" customWidth="1"/>
    <col min="1806" max="2047" width="9.140625" style="8"/>
    <col min="2048" max="2048" width="6.5703125" style="8" customWidth="1"/>
    <col min="2049" max="2049" width="35.28515625" style="8" customWidth="1"/>
    <col min="2050" max="2050" width="14" style="8" customWidth="1"/>
    <col min="2051" max="2051" width="11.42578125" style="8" customWidth="1"/>
    <col min="2052" max="2052" width="21.7109375" style="8" customWidth="1"/>
    <col min="2053" max="2053" width="13.7109375" style="8" customWidth="1"/>
    <col min="2054" max="2054" width="14.85546875" style="8" customWidth="1"/>
    <col min="2055" max="2055" width="19.5703125" style="8" customWidth="1"/>
    <col min="2056" max="2056" width="13.7109375" style="8" customWidth="1"/>
    <col min="2057" max="2057" width="14.7109375" style="8" customWidth="1"/>
    <col min="2058" max="2059" width="14.140625" style="8" customWidth="1"/>
    <col min="2060" max="2060" width="15.140625" style="8" customWidth="1"/>
    <col min="2061" max="2061" width="21.5703125" style="8" customWidth="1"/>
    <col min="2062" max="2303" width="9.140625" style="8"/>
    <col min="2304" max="2304" width="6.5703125" style="8" customWidth="1"/>
    <col min="2305" max="2305" width="35.28515625" style="8" customWidth="1"/>
    <col min="2306" max="2306" width="14" style="8" customWidth="1"/>
    <col min="2307" max="2307" width="11.42578125" style="8" customWidth="1"/>
    <col min="2308" max="2308" width="21.7109375" style="8" customWidth="1"/>
    <col min="2309" max="2309" width="13.7109375" style="8" customWidth="1"/>
    <col min="2310" max="2310" width="14.85546875" style="8" customWidth="1"/>
    <col min="2311" max="2311" width="19.5703125" style="8" customWidth="1"/>
    <col min="2312" max="2312" width="13.7109375" style="8" customWidth="1"/>
    <col min="2313" max="2313" width="14.7109375" style="8" customWidth="1"/>
    <col min="2314" max="2315" width="14.140625" style="8" customWidth="1"/>
    <col min="2316" max="2316" width="15.140625" style="8" customWidth="1"/>
    <col min="2317" max="2317" width="21.5703125" style="8" customWidth="1"/>
    <col min="2318" max="2559" width="9.140625" style="8"/>
    <col min="2560" max="2560" width="6.5703125" style="8" customWidth="1"/>
    <col min="2561" max="2561" width="35.28515625" style="8" customWidth="1"/>
    <col min="2562" max="2562" width="14" style="8" customWidth="1"/>
    <col min="2563" max="2563" width="11.42578125" style="8" customWidth="1"/>
    <col min="2564" max="2564" width="21.7109375" style="8" customWidth="1"/>
    <col min="2565" max="2565" width="13.7109375" style="8" customWidth="1"/>
    <col min="2566" max="2566" width="14.85546875" style="8" customWidth="1"/>
    <col min="2567" max="2567" width="19.5703125" style="8" customWidth="1"/>
    <col min="2568" max="2568" width="13.7109375" style="8" customWidth="1"/>
    <col min="2569" max="2569" width="14.7109375" style="8" customWidth="1"/>
    <col min="2570" max="2571" width="14.140625" style="8" customWidth="1"/>
    <col min="2572" max="2572" width="15.140625" style="8" customWidth="1"/>
    <col min="2573" max="2573" width="21.5703125" style="8" customWidth="1"/>
    <col min="2574" max="2815" width="9.140625" style="8"/>
    <col min="2816" max="2816" width="6.5703125" style="8" customWidth="1"/>
    <col min="2817" max="2817" width="35.28515625" style="8" customWidth="1"/>
    <col min="2818" max="2818" width="14" style="8" customWidth="1"/>
    <col min="2819" max="2819" width="11.42578125" style="8" customWidth="1"/>
    <col min="2820" max="2820" width="21.7109375" style="8" customWidth="1"/>
    <col min="2821" max="2821" width="13.7109375" style="8" customWidth="1"/>
    <col min="2822" max="2822" width="14.85546875" style="8" customWidth="1"/>
    <col min="2823" max="2823" width="19.5703125" style="8" customWidth="1"/>
    <col min="2824" max="2824" width="13.7109375" style="8" customWidth="1"/>
    <col min="2825" max="2825" width="14.7109375" style="8" customWidth="1"/>
    <col min="2826" max="2827" width="14.140625" style="8" customWidth="1"/>
    <col min="2828" max="2828" width="15.140625" style="8" customWidth="1"/>
    <col min="2829" max="2829" width="21.5703125" style="8" customWidth="1"/>
    <col min="2830" max="3071" width="9.140625" style="8"/>
    <col min="3072" max="3072" width="6.5703125" style="8" customWidth="1"/>
    <col min="3073" max="3073" width="35.28515625" style="8" customWidth="1"/>
    <col min="3074" max="3074" width="14" style="8" customWidth="1"/>
    <col min="3075" max="3075" width="11.42578125" style="8" customWidth="1"/>
    <col min="3076" max="3076" width="21.7109375" style="8" customWidth="1"/>
    <col min="3077" max="3077" width="13.7109375" style="8" customWidth="1"/>
    <col min="3078" max="3078" width="14.85546875" style="8" customWidth="1"/>
    <col min="3079" max="3079" width="19.5703125" style="8" customWidth="1"/>
    <col min="3080" max="3080" width="13.7109375" style="8" customWidth="1"/>
    <col min="3081" max="3081" width="14.7109375" style="8" customWidth="1"/>
    <col min="3082" max="3083" width="14.140625" style="8" customWidth="1"/>
    <col min="3084" max="3084" width="15.140625" style="8" customWidth="1"/>
    <col min="3085" max="3085" width="21.5703125" style="8" customWidth="1"/>
    <col min="3086" max="3327" width="9.140625" style="8"/>
    <col min="3328" max="3328" width="6.5703125" style="8" customWidth="1"/>
    <col min="3329" max="3329" width="35.28515625" style="8" customWidth="1"/>
    <col min="3330" max="3330" width="14" style="8" customWidth="1"/>
    <col min="3331" max="3331" width="11.42578125" style="8" customWidth="1"/>
    <col min="3332" max="3332" width="21.7109375" style="8" customWidth="1"/>
    <col min="3333" max="3333" width="13.7109375" style="8" customWidth="1"/>
    <col min="3334" max="3334" width="14.85546875" style="8" customWidth="1"/>
    <col min="3335" max="3335" width="19.5703125" style="8" customWidth="1"/>
    <col min="3336" max="3336" width="13.7109375" style="8" customWidth="1"/>
    <col min="3337" max="3337" width="14.7109375" style="8" customWidth="1"/>
    <col min="3338" max="3339" width="14.140625" style="8" customWidth="1"/>
    <col min="3340" max="3340" width="15.140625" style="8" customWidth="1"/>
    <col min="3341" max="3341" width="21.5703125" style="8" customWidth="1"/>
    <col min="3342" max="3583" width="9.140625" style="8"/>
    <col min="3584" max="3584" width="6.5703125" style="8" customWidth="1"/>
    <col min="3585" max="3585" width="35.28515625" style="8" customWidth="1"/>
    <col min="3586" max="3586" width="14" style="8" customWidth="1"/>
    <col min="3587" max="3587" width="11.42578125" style="8" customWidth="1"/>
    <col min="3588" max="3588" width="21.7109375" style="8" customWidth="1"/>
    <col min="3589" max="3589" width="13.7109375" style="8" customWidth="1"/>
    <col min="3590" max="3590" width="14.85546875" style="8" customWidth="1"/>
    <col min="3591" max="3591" width="19.5703125" style="8" customWidth="1"/>
    <col min="3592" max="3592" width="13.7109375" style="8" customWidth="1"/>
    <col min="3593" max="3593" width="14.7109375" style="8" customWidth="1"/>
    <col min="3594" max="3595" width="14.140625" style="8" customWidth="1"/>
    <col min="3596" max="3596" width="15.140625" style="8" customWidth="1"/>
    <col min="3597" max="3597" width="21.5703125" style="8" customWidth="1"/>
    <col min="3598" max="3839" width="9.140625" style="8"/>
    <col min="3840" max="3840" width="6.5703125" style="8" customWidth="1"/>
    <col min="3841" max="3841" width="35.28515625" style="8" customWidth="1"/>
    <col min="3842" max="3842" width="14" style="8" customWidth="1"/>
    <col min="3843" max="3843" width="11.42578125" style="8" customWidth="1"/>
    <col min="3844" max="3844" width="21.7109375" style="8" customWidth="1"/>
    <col min="3845" max="3845" width="13.7109375" style="8" customWidth="1"/>
    <col min="3846" max="3846" width="14.85546875" style="8" customWidth="1"/>
    <col min="3847" max="3847" width="19.5703125" style="8" customWidth="1"/>
    <col min="3848" max="3848" width="13.7109375" style="8" customWidth="1"/>
    <col min="3849" max="3849" width="14.7109375" style="8" customWidth="1"/>
    <col min="3850" max="3851" width="14.140625" style="8" customWidth="1"/>
    <col min="3852" max="3852" width="15.140625" style="8" customWidth="1"/>
    <col min="3853" max="3853" width="21.5703125" style="8" customWidth="1"/>
    <col min="3854" max="4095" width="9.140625" style="8"/>
    <col min="4096" max="4096" width="6.5703125" style="8" customWidth="1"/>
    <col min="4097" max="4097" width="35.28515625" style="8" customWidth="1"/>
    <col min="4098" max="4098" width="14" style="8" customWidth="1"/>
    <col min="4099" max="4099" width="11.42578125" style="8" customWidth="1"/>
    <col min="4100" max="4100" width="21.7109375" style="8" customWidth="1"/>
    <col min="4101" max="4101" width="13.7109375" style="8" customWidth="1"/>
    <col min="4102" max="4102" width="14.85546875" style="8" customWidth="1"/>
    <col min="4103" max="4103" width="19.5703125" style="8" customWidth="1"/>
    <col min="4104" max="4104" width="13.7109375" style="8" customWidth="1"/>
    <col min="4105" max="4105" width="14.7109375" style="8" customWidth="1"/>
    <col min="4106" max="4107" width="14.140625" style="8" customWidth="1"/>
    <col min="4108" max="4108" width="15.140625" style="8" customWidth="1"/>
    <col min="4109" max="4109" width="21.5703125" style="8" customWidth="1"/>
    <col min="4110" max="4351" width="9.140625" style="8"/>
    <col min="4352" max="4352" width="6.5703125" style="8" customWidth="1"/>
    <col min="4353" max="4353" width="35.28515625" style="8" customWidth="1"/>
    <col min="4354" max="4354" width="14" style="8" customWidth="1"/>
    <col min="4355" max="4355" width="11.42578125" style="8" customWidth="1"/>
    <col min="4356" max="4356" width="21.7109375" style="8" customWidth="1"/>
    <col min="4357" max="4357" width="13.7109375" style="8" customWidth="1"/>
    <col min="4358" max="4358" width="14.85546875" style="8" customWidth="1"/>
    <col min="4359" max="4359" width="19.5703125" style="8" customWidth="1"/>
    <col min="4360" max="4360" width="13.7109375" style="8" customWidth="1"/>
    <col min="4361" max="4361" width="14.7109375" style="8" customWidth="1"/>
    <col min="4362" max="4363" width="14.140625" style="8" customWidth="1"/>
    <col min="4364" max="4364" width="15.140625" style="8" customWidth="1"/>
    <col min="4365" max="4365" width="21.5703125" style="8" customWidth="1"/>
    <col min="4366" max="4607" width="9.140625" style="8"/>
    <col min="4608" max="4608" width="6.5703125" style="8" customWidth="1"/>
    <col min="4609" max="4609" width="35.28515625" style="8" customWidth="1"/>
    <col min="4610" max="4610" width="14" style="8" customWidth="1"/>
    <col min="4611" max="4611" width="11.42578125" style="8" customWidth="1"/>
    <col min="4612" max="4612" width="21.7109375" style="8" customWidth="1"/>
    <col min="4613" max="4613" width="13.7109375" style="8" customWidth="1"/>
    <col min="4614" max="4614" width="14.85546875" style="8" customWidth="1"/>
    <col min="4615" max="4615" width="19.5703125" style="8" customWidth="1"/>
    <col min="4616" max="4616" width="13.7109375" style="8" customWidth="1"/>
    <col min="4617" max="4617" width="14.7109375" style="8" customWidth="1"/>
    <col min="4618" max="4619" width="14.140625" style="8" customWidth="1"/>
    <col min="4620" max="4620" width="15.140625" style="8" customWidth="1"/>
    <col min="4621" max="4621" width="21.5703125" style="8" customWidth="1"/>
    <col min="4622" max="4863" width="9.140625" style="8"/>
    <col min="4864" max="4864" width="6.5703125" style="8" customWidth="1"/>
    <col min="4865" max="4865" width="35.28515625" style="8" customWidth="1"/>
    <col min="4866" max="4866" width="14" style="8" customWidth="1"/>
    <col min="4867" max="4867" width="11.42578125" style="8" customWidth="1"/>
    <col min="4868" max="4868" width="21.7109375" style="8" customWidth="1"/>
    <col min="4869" max="4869" width="13.7109375" style="8" customWidth="1"/>
    <col min="4870" max="4870" width="14.85546875" style="8" customWidth="1"/>
    <col min="4871" max="4871" width="19.5703125" style="8" customWidth="1"/>
    <col min="4872" max="4872" width="13.7109375" style="8" customWidth="1"/>
    <col min="4873" max="4873" width="14.7109375" style="8" customWidth="1"/>
    <col min="4874" max="4875" width="14.140625" style="8" customWidth="1"/>
    <col min="4876" max="4876" width="15.140625" style="8" customWidth="1"/>
    <col min="4877" max="4877" width="21.5703125" style="8" customWidth="1"/>
    <col min="4878" max="5119" width="9.140625" style="8"/>
    <col min="5120" max="5120" width="6.5703125" style="8" customWidth="1"/>
    <col min="5121" max="5121" width="35.28515625" style="8" customWidth="1"/>
    <col min="5122" max="5122" width="14" style="8" customWidth="1"/>
    <col min="5123" max="5123" width="11.42578125" style="8" customWidth="1"/>
    <col min="5124" max="5124" width="21.7109375" style="8" customWidth="1"/>
    <col min="5125" max="5125" width="13.7109375" style="8" customWidth="1"/>
    <col min="5126" max="5126" width="14.85546875" style="8" customWidth="1"/>
    <col min="5127" max="5127" width="19.5703125" style="8" customWidth="1"/>
    <col min="5128" max="5128" width="13.7109375" style="8" customWidth="1"/>
    <col min="5129" max="5129" width="14.7109375" style="8" customWidth="1"/>
    <col min="5130" max="5131" width="14.140625" style="8" customWidth="1"/>
    <col min="5132" max="5132" width="15.140625" style="8" customWidth="1"/>
    <col min="5133" max="5133" width="21.5703125" style="8" customWidth="1"/>
    <col min="5134" max="5375" width="9.140625" style="8"/>
    <col min="5376" max="5376" width="6.5703125" style="8" customWidth="1"/>
    <col min="5377" max="5377" width="35.28515625" style="8" customWidth="1"/>
    <col min="5378" max="5378" width="14" style="8" customWidth="1"/>
    <col min="5379" max="5379" width="11.42578125" style="8" customWidth="1"/>
    <col min="5380" max="5380" width="21.7109375" style="8" customWidth="1"/>
    <col min="5381" max="5381" width="13.7109375" style="8" customWidth="1"/>
    <col min="5382" max="5382" width="14.85546875" style="8" customWidth="1"/>
    <col min="5383" max="5383" width="19.5703125" style="8" customWidth="1"/>
    <col min="5384" max="5384" width="13.7109375" style="8" customWidth="1"/>
    <col min="5385" max="5385" width="14.7109375" style="8" customWidth="1"/>
    <col min="5386" max="5387" width="14.140625" style="8" customWidth="1"/>
    <col min="5388" max="5388" width="15.140625" style="8" customWidth="1"/>
    <col min="5389" max="5389" width="21.5703125" style="8" customWidth="1"/>
    <col min="5390" max="5631" width="9.140625" style="8"/>
    <col min="5632" max="5632" width="6.5703125" style="8" customWidth="1"/>
    <col min="5633" max="5633" width="35.28515625" style="8" customWidth="1"/>
    <col min="5634" max="5634" width="14" style="8" customWidth="1"/>
    <col min="5635" max="5635" width="11.42578125" style="8" customWidth="1"/>
    <col min="5636" max="5636" width="21.7109375" style="8" customWidth="1"/>
    <col min="5637" max="5637" width="13.7109375" style="8" customWidth="1"/>
    <col min="5638" max="5638" width="14.85546875" style="8" customWidth="1"/>
    <col min="5639" max="5639" width="19.5703125" style="8" customWidth="1"/>
    <col min="5640" max="5640" width="13.7109375" style="8" customWidth="1"/>
    <col min="5641" max="5641" width="14.7109375" style="8" customWidth="1"/>
    <col min="5642" max="5643" width="14.140625" style="8" customWidth="1"/>
    <col min="5644" max="5644" width="15.140625" style="8" customWidth="1"/>
    <col min="5645" max="5645" width="21.5703125" style="8" customWidth="1"/>
    <col min="5646" max="5887" width="9.140625" style="8"/>
    <col min="5888" max="5888" width="6.5703125" style="8" customWidth="1"/>
    <col min="5889" max="5889" width="35.28515625" style="8" customWidth="1"/>
    <col min="5890" max="5890" width="14" style="8" customWidth="1"/>
    <col min="5891" max="5891" width="11.42578125" style="8" customWidth="1"/>
    <col min="5892" max="5892" width="21.7109375" style="8" customWidth="1"/>
    <col min="5893" max="5893" width="13.7109375" style="8" customWidth="1"/>
    <col min="5894" max="5894" width="14.85546875" style="8" customWidth="1"/>
    <col min="5895" max="5895" width="19.5703125" style="8" customWidth="1"/>
    <col min="5896" max="5896" width="13.7109375" style="8" customWidth="1"/>
    <col min="5897" max="5897" width="14.7109375" style="8" customWidth="1"/>
    <col min="5898" max="5899" width="14.140625" style="8" customWidth="1"/>
    <col min="5900" max="5900" width="15.140625" style="8" customWidth="1"/>
    <col min="5901" max="5901" width="21.5703125" style="8" customWidth="1"/>
    <col min="5902" max="6143" width="9.140625" style="8"/>
    <col min="6144" max="6144" width="6.5703125" style="8" customWidth="1"/>
    <col min="6145" max="6145" width="35.28515625" style="8" customWidth="1"/>
    <col min="6146" max="6146" width="14" style="8" customWidth="1"/>
    <col min="6147" max="6147" width="11.42578125" style="8" customWidth="1"/>
    <col min="6148" max="6148" width="21.7109375" style="8" customWidth="1"/>
    <col min="6149" max="6149" width="13.7109375" style="8" customWidth="1"/>
    <col min="6150" max="6150" width="14.85546875" style="8" customWidth="1"/>
    <col min="6151" max="6151" width="19.5703125" style="8" customWidth="1"/>
    <col min="6152" max="6152" width="13.7109375" style="8" customWidth="1"/>
    <col min="6153" max="6153" width="14.7109375" style="8" customWidth="1"/>
    <col min="6154" max="6155" width="14.140625" style="8" customWidth="1"/>
    <col min="6156" max="6156" width="15.140625" style="8" customWidth="1"/>
    <col min="6157" max="6157" width="21.5703125" style="8" customWidth="1"/>
    <col min="6158" max="6399" width="9.140625" style="8"/>
    <col min="6400" max="6400" width="6.5703125" style="8" customWidth="1"/>
    <col min="6401" max="6401" width="35.28515625" style="8" customWidth="1"/>
    <col min="6402" max="6402" width="14" style="8" customWidth="1"/>
    <col min="6403" max="6403" width="11.42578125" style="8" customWidth="1"/>
    <col min="6404" max="6404" width="21.7109375" style="8" customWidth="1"/>
    <col min="6405" max="6405" width="13.7109375" style="8" customWidth="1"/>
    <col min="6406" max="6406" width="14.85546875" style="8" customWidth="1"/>
    <col min="6407" max="6407" width="19.5703125" style="8" customWidth="1"/>
    <col min="6408" max="6408" width="13.7109375" style="8" customWidth="1"/>
    <col min="6409" max="6409" width="14.7109375" style="8" customWidth="1"/>
    <col min="6410" max="6411" width="14.140625" style="8" customWidth="1"/>
    <col min="6412" max="6412" width="15.140625" style="8" customWidth="1"/>
    <col min="6413" max="6413" width="21.5703125" style="8" customWidth="1"/>
    <col min="6414" max="6655" width="9.140625" style="8"/>
    <col min="6656" max="6656" width="6.5703125" style="8" customWidth="1"/>
    <col min="6657" max="6657" width="35.28515625" style="8" customWidth="1"/>
    <col min="6658" max="6658" width="14" style="8" customWidth="1"/>
    <col min="6659" max="6659" width="11.42578125" style="8" customWidth="1"/>
    <col min="6660" max="6660" width="21.7109375" style="8" customWidth="1"/>
    <col min="6661" max="6661" width="13.7109375" style="8" customWidth="1"/>
    <col min="6662" max="6662" width="14.85546875" style="8" customWidth="1"/>
    <col min="6663" max="6663" width="19.5703125" style="8" customWidth="1"/>
    <col min="6664" max="6664" width="13.7109375" style="8" customWidth="1"/>
    <col min="6665" max="6665" width="14.7109375" style="8" customWidth="1"/>
    <col min="6666" max="6667" width="14.140625" style="8" customWidth="1"/>
    <col min="6668" max="6668" width="15.140625" style="8" customWidth="1"/>
    <col min="6669" max="6669" width="21.5703125" style="8" customWidth="1"/>
    <col min="6670" max="6911" width="9.140625" style="8"/>
    <col min="6912" max="6912" width="6.5703125" style="8" customWidth="1"/>
    <col min="6913" max="6913" width="35.28515625" style="8" customWidth="1"/>
    <col min="6914" max="6914" width="14" style="8" customWidth="1"/>
    <col min="6915" max="6915" width="11.42578125" style="8" customWidth="1"/>
    <col min="6916" max="6916" width="21.7109375" style="8" customWidth="1"/>
    <col min="6917" max="6917" width="13.7109375" style="8" customWidth="1"/>
    <col min="6918" max="6918" width="14.85546875" style="8" customWidth="1"/>
    <col min="6919" max="6919" width="19.5703125" style="8" customWidth="1"/>
    <col min="6920" max="6920" width="13.7109375" style="8" customWidth="1"/>
    <col min="6921" max="6921" width="14.7109375" style="8" customWidth="1"/>
    <col min="6922" max="6923" width="14.140625" style="8" customWidth="1"/>
    <col min="6924" max="6924" width="15.140625" style="8" customWidth="1"/>
    <col min="6925" max="6925" width="21.5703125" style="8" customWidth="1"/>
    <col min="6926" max="7167" width="9.140625" style="8"/>
    <col min="7168" max="7168" width="6.5703125" style="8" customWidth="1"/>
    <col min="7169" max="7169" width="35.28515625" style="8" customWidth="1"/>
    <col min="7170" max="7170" width="14" style="8" customWidth="1"/>
    <col min="7171" max="7171" width="11.42578125" style="8" customWidth="1"/>
    <col min="7172" max="7172" width="21.7109375" style="8" customWidth="1"/>
    <col min="7173" max="7173" width="13.7109375" style="8" customWidth="1"/>
    <col min="7174" max="7174" width="14.85546875" style="8" customWidth="1"/>
    <col min="7175" max="7175" width="19.5703125" style="8" customWidth="1"/>
    <col min="7176" max="7176" width="13.7109375" style="8" customWidth="1"/>
    <col min="7177" max="7177" width="14.7109375" style="8" customWidth="1"/>
    <col min="7178" max="7179" width="14.140625" style="8" customWidth="1"/>
    <col min="7180" max="7180" width="15.140625" style="8" customWidth="1"/>
    <col min="7181" max="7181" width="21.5703125" style="8" customWidth="1"/>
    <col min="7182" max="7423" width="9.140625" style="8"/>
    <col min="7424" max="7424" width="6.5703125" style="8" customWidth="1"/>
    <col min="7425" max="7425" width="35.28515625" style="8" customWidth="1"/>
    <col min="7426" max="7426" width="14" style="8" customWidth="1"/>
    <col min="7427" max="7427" width="11.42578125" style="8" customWidth="1"/>
    <col min="7428" max="7428" width="21.7109375" style="8" customWidth="1"/>
    <col min="7429" max="7429" width="13.7109375" style="8" customWidth="1"/>
    <col min="7430" max="7430" width="14.85546875" style="8" customWidth="1"/>
    <col min="7431" max="7431" width="19.5703125" style="8" customWidth="1"/>
    <col min="7432" max="7432" width="13.7109375" style="8" customWidth="1"/>
    <col min="7433" max="7433" width="14.7109375" style="8" customWidth="1"/>
    <col min="7434" max="7435" width="14.140625" style="8" customWidth="1"/>
    <col min="7436" max="7436" width="15.140625" style="8" customWidth="1"/>
    <col min="7437" max="7437" width="21.5703125" style="8" customWidth="1"/>
    <col min="7438" max="7679" width="9.140625" style="8"/>
    <col min="7680" max="7680" width="6.5703125" style="8" customWidth="1"/>
    <col min="7681" max="7681" width="35.28515625" style="8" customWidth="1"/>
    <col min="7682" max="7682" width="14" style="8" customWidth="1"/>
    <col min="7683" max="7683" width="11.42578125" style="8" customWidth="1"/>
    <col min="7684" max="7684" width="21.7109375" style="8" customWidth="1"/>
    <col min="7685" max="7685" width="13.7109375" style="8" customWidth="1"/>
    <col min="7686" max="7686" width="14.85546875" style="8" customWidth="1"/>
    <col min="7687" max="7687" width="19.5703125" style="8" customWidth="1"/>
    <col min="7688" max="7688" width="13.7109375" style="8" customWidth="1"/>
    <col min="7689" max="7689" width="14.7109375" style="8" customWidth="1"/>
    <col min="7690" max="7691" width="14.140625" style="8" customWidth="1"/>
    <col min="7692" max="7692" width="15.140625" style="8" customWidth="1"/>
    <col min="7693" max="7693" width="21.5703125" style="8" customWidth="1"/>
    <col min="7694" max="7935" width="9.140625" style="8"/>
    <col min="7936" max="7936" width="6.5703125" style="8" customWidth="1"/>
    <col min="7937" max="7937" width="35.28515625" style="8" customWidth="1"/>
    <col min="7938" max="7938" width="14" style="8" customWidth="1"/>
    <col min="7939" max="7939" width="11.42578125" style="8" customWidth="1"/>
    <col min="7940" max="7940" width="21.7109375" style="8" customWidth="1"/>
    <col min="7941" max="7941" width="13.7109375" style="8" customWidth="1"/>
    <col min="7942" max="7942" width="14.85546875" style="8" customWidth="1"/>
    <col min="7943" max="7943" width="19.5703125" style="8" customWidth="1"/>
    <col min="7944" max="7944" width="13.7109375" style="8" customWidth="1"/>
    <col min="7945" max="7945" width="14.7109375" style="8" customWidth="1"/>
    <col min="7946" max="7947" width="14.140625" style="8" customWidth="1"/>
    <col min="7948" max="7948" width="15.140625" style="8" customWidth="1"/>
    <col min="7949" max="7949" width="21.5703125" style="8" customWidth="1"/>
    <col min="7950" max="8191" width="9.140625" style="8"/>
    <col min="8192" max="8192" width="6.5703125" style="8" customWidth="1"/>
    <col min="8193" max="8193" width="35.28515625" style="8" customWidth="1"/>
    <col min="8194" max="8194" width="14" style="8" customWidth="1"/>
    <col min="8195" max="8195" width="11.42578125" style="8" customWidth="1"/>
    <col min="8196" max="8196" width="21.7109375" style="8" customWidth="1"/>
    <col min="8197" max="8197" width="13.7109375" style="8" customWidth="1"/>
    <col min="8198" max="8198" width="14.85546875" style="8" customWidth="1"/>
    <col min="8199" max="8199" width="19.5703125" style="8" customWidth="1"/>
    <col min="8200" max="8200" width="13.7109375" style="8" customWidth="1"/>
    <col min="8201" max="8201" width="14.7109375" style="8" customWidth="1"/>
    <col min="8202" max="8203" width="14.140625" style="8" customWidth="1"/>
    <col min="8204" max="8204" width="15.140625" style="8" customWidth="1"/>
    <col min="8205" max="8205" width="21.5703125" style="8" customWidth="1"/>
    <col min="8206" max="8447" width="9.140625" style="8"/>
    <col min="8448" max="8448" width="6.5703125" style="8" customWidth="1"/>
    <col min="8449" max="8449" width="35.28515625" style="8" customWidth="1"/>
    <col min="8450" max="8450" width="14" style="8" customWidth="1"/>
    <col min="8451" max="8451" width="11.42578125" style="8" customWidth="1"/>
    <col min="8452" max="8452" width="21.7109375" style="8" customWidth="1"/>
    <col min="8453" max="8453" width="13.7109375" style="8" customWidth="1"/>
    <col min="8454" max="8454" width="14.85546875" style="8" customWidth="1"/>
    <col min="8455" max="8455" width="19.5703125" style="8" customWidth="1"/>
    <col min="8456" max="8456" width="13.7109375" style="8" customWidth="1"/>
    <col min="8457" max="8457" width="14.7109375" style="8" customWidth="1"/>
    <col min="8458" max="8459" width="14.140625" style="8" customWidth="1"/>
    <col min="8460" max="8460" width="15.140625" style="8" customWidth="1"/>
    <col min="8461" max="8461" width="21.5703125" style="8" customWidth="1"/>
    <col min="8462" max="8703" width="9.140625" style="8"/>
    <col min="8704" max="8704" width="6.5703125" style="8" customWidth="1"/>
    <col min="8705" max="8705" width="35.28515625" style="8" customWidth="1"/>
    <col min="8706" max="8706" width="14" style="8" customWidth="1"/>
    <col min="8707" max="8707" width="11.42578125" style="8" customWidth="1"/>
    <col min="8708" max="8708" width="21.7109375" style="8" customWidth="1"/>
    <col min="8709" max="8709" width="13.7109375" style="8" customWidth="1"/>
    <col min="8710" max="8710" width="14.85546875" style="8" customWidth="1"/>
    <col min="8711" max="8711" width="19.5703125" style="8" customWidth="1"/>
    <col min="8712" max="8712" width="13.7109375" style="8" customWidth="1"/>
    <col min="8713" max="8713" width="14.7109375" style="8" customWidth="1"/>
    <col min="8714" max="8715" width="14.140625" style="8" customWidth="1"/>
    <col min="8716" max="8716" width="15.140625" style="8" customWidth="1"/>
    <col min="8717" max="8717" width="21.5703125" style="8" customWidth="1"/>
    <col min="8718" max="8959" width="9.140625" style="8"/>
    <col min="8960" max="8960" width="6.5703125" style="8" customWidth="1"/>
    <col min="8961" max="8961" width="35.28515625" style="8" customWidth="1"/>
    <col min="8962" max="8962" width="14" style="8" customWidth="1"/>
    <col min="8963" max="8963" width="11.42578125" style="8" customWidth="1"/>
    <col min="8964" max="8964" width="21.7109375" style="8" customWidth="1"/>
    <col min="8965" max="8965" width="13.7109375" style="8" customWidth="1"/>
    <col min="8966" max="8966" width="14.85546875" style="8" customWidth="1"/>
    <col min="8967" max="8967" width="19.5703125" style="8" customWidth="1"/>
    <col min="8968" max="8968" width="13.7109375" style="8" customWidth="1"/>
    <col min="8969" max="8969" width="14.7109375" style="8" customWidth="1"/>
    <col min="8970" max="8971" width="14.140625" style="8" customWidth="1"/>
    <col min="8972" max="8972" width="15.140625" style="8" customWidth="1"/>
    <col min="8973" max="8973" width="21.5703125" style="8" customWidth="1"/>
    <col min="8974" max="9215" width="9.140625" style="8"/>
    <col min="9216" max="9216" width="6.5703125" style="8" customWidth="1"/>
    <col min="9217" max="9217" width="35.28515625" style="8" customWidth="1"/>
    <col min="9218" max="9218" width="14" style="8" customWidth="1"/>
    <col min="9219" max="9219" width="11.42578125" style="8" customWidth="1"/>
    <col min="9220" max="9220" width="21.7109375" style="8" customWidth="1"/>
    <col min="9221" max="9221" width="13.7109375" style="8" customWidth="1"/>
    <col min="9222" max="9222" width="14.85546875" style="8" customWidth="1"/>
    <col min="9223" max="9223" width="19.5703125" style="8" customWidth="1"/>
    <col min="9224" max="9224" width="13.7109375" style="8" customWidth="1"/>
    <col min="9225" max="9225" width="14.7109375" style="8" customWidth="1"/>
    <col min="9226" max="9227" width="14.140625" style="8" customWidth="1"/>
    <col min="9228" max="9228" width="15.140625" style="8" customWidth="1"/>
    <col min="9229" max="9229" width="21.5703125" style="8" customWidth="1"/>
    <col min="9230" max="9471" width="9.140625" style="8"/>
    <col min="9472" max="9472" width="6.5703125" style="8" customWidth="1"/>
    <col min="9473" max="9473" width="35.28515625" style="8" customWidth="1"/>
    <col min="9474" max="9474" width="14" style="8" customWidth="1"/>
    <col min="9475" max="9475" width="11.42578125" style="8" customWidth="1"/>
    <col min="9476" max="9476" width="21.7109375" style="8" customWidth="1"/>
    <col min="9477" max="9477" width="13.7109375" style="8" customWidth="1"/>
    <col min="9478" max="9478" width="14.85546875" style="8" customWidth="1"/>
    <col min="9479" max="9479" width="19.5703125" style="8" customWidth="1"/>
    <col min="9480" max="9480" width="13.7109375" style="8" customWidth="1"/>
    <col min="9481" max="9481" width="14.7109375" style="8" customWidth="1"/>
    <col min="9482" max="9483" width="14.140625" style="8" customWidth="1"/>
    <col min="9484" max="9484" width="15.140625" style="8" customWidth="1"/>
    <col min="9485" max="9485" width="21.5703125" style="8" customWidth="1"/>
    <col min="9486" max="9727" width="9.140625" style="8"/>
    <col min="9728" max="9728" width="6.5703125" style="8" customWidth="1"/>
    <col min="9729" max="9729" width="35.28515625" style="8" customWidth="1"/>
    <col min="9730" max="9730" width="14" style="8" customWidth="1"/>
    <col min="9731" max="9731" width="11.42578125" style="8" customWidth="1"/>
    <col min="9732" max="9732" width="21.7109375" style="8" customWidth="1"/>
    <col min="9733" max="9733" width="13.7109375" style="8" customWidth="1"/>
    <col min="9734" max="9734" width="14.85546875" style="8" customWidth="1"/>
    <col min="9735" max="9735" width="19.5703125" style="8" customWidth="1"/>
    <col min="9736" max="9736" width="13.7109375" style="8" customWidth="1"/>
    <col min="9737" max="9737" width="14.7109375" style="8" customWidth="1"/>
    <col min="9738" max="9739" width="14.140625" style="8" customWidth="1"/>
    <col min="9740" max="9740" width="15.140625" style="8" customWidth="1"/>
    <col min="9741" max="9741" width="21.5703125" style="8" customWidth="1"/>
    <col min="9742" max="9983" width="9.140625" style="8"/>
    <col min="9984" max="9984" width="6.5703125" style="8" customWidth="1"/>
    <col min="9985" max="9985" width="35.28515625" style="8" customWidth="1"/>
    <col min="9986" max="9986" width="14" style="8" customWidth="1"/>
    <col min="9987" max="9987" width="11.42578125" style="8" customWidth="1"/>
    <col min="9988" max="9988" width="21.7109375" style="8" customWidth="1"/>
    <col min="9989" max="9989" width="13.7109375" style="8" customWidth="1"/>
    <col min="9990" max="9990" width="14.85546875" style="8" customWidth="1"/>
    <col min="9991" max="9991" width="19.5703125" style="8" customWidth="1"/>
    <col min="9992" max="9992" width="13.7109375" style="8" customWidth="1"/>
    <col min="9993" max="9993" width="14.7109375" style="8" customWidth="1"/>
    <col min="9994" max="9995" width="14.140625" style="8" customWidth="1"/>
    <col min="9996" max="9996" width="15.140625" style="8" customWidth="1"/>
    <col min="9997" max="9997" width="21.5703125" style="8" customWidth="1"/>
    <col min="9998" max="10239" width="9.140625" style="8"/>
    <col min="10240" max="10240" width="6.5703125" style="8" customWidth="1"/>
    <col min="10241" max="10241" width="35.28515625" style="8" customWidth="1"/>
    <col min="10242" max="10242" width="14" style="8" customWidth="1"/>
    <col min="10243" max="10243" width="11.42578125" style="8" customWidth="1"/>
    <col min="10244" max="10244" width="21.7109375" style="8" customWidth="1"/>
    <col min="10245" max="10245" width="13.7109375" style="8" customWidth="1"/>
    <col min="10246" max="10246" width="14.85546875" style="8" customWidth="1"/>
    <col min="10247" max="10247" width="19.5703125" style="8" customWidth="1"/>
    <col min="10248" max="10248" width="13.7109375" style="8" customWidth="1"/>
    <col min="10249" max="10249" width="14.7109375" style="8" customWidth="1"/>
    <col min="10250" max="10251" width="14.140625" style="8" customWidth="1"/>
    <col min="10252" max="10252" width="15.140625" style="8" customWidth="1"/>
    <col min="10253" max="10253" width="21.5703125" style="8" customWidth="1"/>
    <col min="10254" max="10495" width="9.140625" style="8"/>
    <col min="10496" max="10496" width="6.5703125" style="8" customWidth="1"/>
    <col min="10497" max="10497" width="35.28515625" style="8" customWidth="1"/>
    <col min="10498" max="10498" width="14" style="8" customWidth="1"/>
    <col min="10499" max="10499" width="11.42578125" style="8" customWidth="1"/>
    <col min="10500" max="10500" width="21.7109375" style="8" customWidth="1"/>
    <col min="10501" max="10501" width="13.7109375" style="8" customWidth="1"/>
    <col min="10502" max="10502" width="14.85546875" style="8" customWidth="1"/>
    <col min="10503" max="10503" width="19.5703125" style="8" customWidth="1"/>
    <col min="10504" max="10504" width="13.7109375" style="8" customWidth="1"/>
    <col min="10505" max="10505" width="14.7109375" style="8" customWidth="1"/>
    <col min="10506" max="10507" width="14.140625" style="8" customWidth="1"/>
    <col min="10508" max="10508" width="15.140625" style="8" customWidth="1"/>
    <col min="10509" max="10509" width="21.5703125" style="8" customWidth="1"/>
    <col min="10510" max="10751" width="9.140625" style="8"/>
    <col min="10752" max="10752" width="6.5703125" style="8" customWidth="1"/>
    <col min="10753" max="10753" width="35.28515625" style="8" customWidth="1"/>
    <col min="10754" max="10754" width="14" style="8" customWidth="1"/>
    <col min="10755" max="10755" width="11.42578125" style="8" customWidth="1"/>
    <col min="10756" max="10756" width="21.7109375" style="8" customWidth="1"/>
    <col min="10757" max="10757" width="13.7109375" style="8" customWidth="1"/>
    <col min="10758" max="10758" width="14.85546875" style="8" customWidth="1"/>
    <col min="10759" max="10759" width="19.5703125" style="8" customWidth="1"/>
    <col min="10760" max="10760" width="13.7109375" style="8" customWidth="1"/>
    <col min="10761" max="10761" width="14.7109375" style="8" customWidth="1"/>
    <col min="10762" max="10763" width="14.140625" style="8" customWidth="1"/>
    <col min="10764" max="10764" width="15.140625" style="8" customWidth="1"/>
    <col min="10765" max="10765" width="21.5703125" style="8" customWidth="1"/>
    <col min="10766" max="11007" width="9.140625" style="8"/>
    <col min="11008" max="11008" width="6.5703125" style="8" customWidth="1"/>
    <col min="11009" max="11009" width="35.28515625" style="8" customWidth="1"/>
    <col min="11010" max="11010" width="14" style="8" customWidth="1"/>
    <col min="11011" max="11011" width="11.42578125" style="8" customWidth="1"/>
    <col min="11012" max="11012" width="21.7109375" style="8" customWidth="1"/>
    <col min="11013" max="11013" width="13.7109375" style="8" customWidth="1"/>
    <col min="11014" max="11014" width="14.85546875" style="8" customWidth="1"/>
    <col min="11015" max="11015" width="19.5703125" style="8" customWidth="1"/>
    <col min="11016" max="11016" width="13.7109375" style="8" customWidth="1"/>
    <col min="11017" max="11017" width="14.7109375" style="8" customWidth="1"/>
    <col min="11018" max="11019" width="14.140625" style="8" customWidth="1"/>
    <col min="11020" max="11020" width="15.140625" style="8" customWidth="1"/>
    <col min="11021" max="11021" width="21.5703125" style="8" customWidth="1"/>
    <col min="11022" max="11263" width="9.140625" style="8"/>
    <col min="11264" max="11264" width="6.5703125" style="8" customWidth="1"/>
    <col min="11265" max="11265" width="35.28515625" style="8" customWidth="1"/>
    <col min="11266" max="11266" width="14" style="8" customWidth="1"/>
    <col min="11267" max="11267" width="11.42578125" style="8" customWidth="1"/>
    <col min="11268" max="11268" width="21.7109375" style="8" customWidth="1"/>
    <col min="11269" max="11269" width="13.7109375" style="8" customWidth="1"/>
    <col min="11270" max="11270" width="14.85546875" style="8" customWidth="1"/>
    <col min="11271" max="11271" width="19.5703125" style="8" customWidth="1"/>
    <col min="11272" max="11272" width="13.7109375" style="8" customWidth="1"/>
    <col min="11273" max="11273" width="14.7109375" style="8" customWidth="1"/>
    <col min="11274" max="11275" width="14.140625" style="8" customWidth="1"/>
    <col min="11276" max="11276" width="15.140625" style="8" customWidth="1"/>
    <col min="11277" max="11277" width="21.5703125" style="8" customWidth="1"/>
    <col min="11278" max="11519" width="9.140625" style="8"/>
    <col min="11520" max="11520" width="6.5703125" style="8" customWidth="1"/>
    <col min="11521" max="11521" width="35.28515625" style="8" customWidth="1"/>
    <col min="11522" max="11522" width="14" style="8" customWidth="1"/>
    <col min="11523" max="11523" width="11.42578125" style="8" customWidth="1"/>
    <col min="11524" max="11524" width="21.7109375" style="8" customWidth="1"/>
    <col min="11525" max="11525" width="13.7109375" style="8" customWidth="1"/>
    <col min="11526" max="11526" width="14.85546875" style="8" customWidth="1"/>
    <col min="11527" max="11527" width="19.5703125" style="8" customWidth="1"/>
    <col min="11528" max="11528" width="13.7109375" style="8" customWidth="1"/>
    <col min="11529" max="11529" width="14.7109375" style="8" customWidth="1"/>
    <col min="11530" max="11531" width="14.140625" style="8" customWidth="1"/>
    <col min="11532" max="11532" width="15.140625" style="8" customWidth="1"/>
    <col min="11533" max="11533" width="21.5703125" style="8" customWidth="1"/>
    <col min="11534" max="11775" width="9.140625" style="8"/>
    <col min="11776" max="11776" width="6.5703125" style="8" customWidth="1"/>
    <col min="11777" max="11777" width="35.28515625" style="8" customWidth="1"/>
    <col min="11778" max="11778" width="14" style="8" customWidth="1"/>
    <col min="11779" max="11779" width="11.42578125" style="8" customWidth="1"/>
    <col min="11780" max="11780" width="21.7109375" style="8" customWidth="1"/>
    <col min="11781" max="11781" width="13.7109375" style="8" customWidth="1"/>
    <col min="11782" max="11782" width="14.85546875" style="8" customWidth="1"/>
    <col min="11783" max="11783" width="19.5703125" style="8" customWidth="1"/>
    <col min="11784" max="11784" width="13.7109375" style="8" customWidth="1"/>
    <col min="11785" max="11785" width="14.7109375" style="8" customWidth="1"/>
    <col min="11786" max="11787" width="14.140625" style="8" customWidth="1"/>
    <col min="11788" max="11788" width="15.140625" style="8" customWidth="1"/>
    <col min="11789" max="11789" width="21.5703125" style="8" customWidth="1"/>
    <col min="11790" max="12031" width="9.140625" style="8"/>
    <col min="12032" max="12032" width="6.5703125" style="8" customWidth="1"/>
    <col min="12033" max="12033" width="35.28515625" style="8" customWidth="1"/>
    <col min="12034" max="12034" width="14" style="8" customWidth="1"/>
    <col min="12035" max="12035" width="11.42578125" style="8" customWidth="1"/>
    <col min="12036" max="12036" width="21.7109375" style="8" customWidth="1"/>
    <col min="12037" max="12037" width="13.7109375" style="8" customWidth="1"/>
    <col min="12038" max="12038" width="14.85546875" style="8" customWidth="1"/>
    <col min="12039" max="12039" width="19.5703125" style="8" customWidth="1"/>
    <col min="12040" max="12040" width="13.7109375" style="8" customWidth="1"/>
    <col min="12041" max="12041" width="14.7109375" style="8" customWidth="1"/>
    <col min="12042" max="12043" width="14.140625" style="8" customWidth="1"/>
    <col min="12044" max="12044" width="15.140625" style="8" customWidth="1"/>
    <col min="12045" max="12045" width="21.5703125" style="8" customWidth="1"/>
    <col min="12046" max="12287" width="9.140625" style="8"/>
    <col min="12288" max="12288" width="6.5703125" style="8" customWidth="1"/>
    <col min="12289" max="12289" width="35.28515625" style="8" customWidth="1"/>
    <col min="12290" max="12290" width="14" style="8" customWidth="1"/>
    <col min="12291" max="12291" width="11.42578125" style="8" customWidth="1"/>
    <col min="12292" max="12292" width="21.7109375" style="8" customWidth="1"/>
    <col min="12293" max="12293" width="13.7109375" style="8" customWidth="1"/>
    <col min="12294" max="12294" width="14.85546875" style="8" customWidth="1"/>
    <col min="12295" max="12295" width="19.5703125" style="8" customWidth="1"/>
    <col min="12296" max="12296" width="13.7109375" style="8" customWidth="1"/>
    <col min="12297" max="12297" width="14.7109375" style="8" customWidth="1"/>
    <col min="12298" max="12299" width="14.140625" style="8" customWidth="1"/>
    <col min="12300" max="12300" width="15.140625" style="8" customWidth="1"/>
    <col min="12301" max="12301" width="21.5703125" style="8" customWidth="1"/>
    <col min="12302" max="12543" width="9.140625" style="8"/>
    <col min="12544" max="12544" width="6.5703125" style="8" customWidth="1"/>
    <col min="12545" max="12545" width="35.28515625" style="8" customWidth="1"/>
    <col min="12546" max="12546" width="14" style="8" customWidth="1"/>
    <col min="12547" max="12547" width="11.42578125" style="8" customWidth="1"/>
    <col min="12548" max="12548" width="21.7109375" style="8" customWidth="1"/>
    <col min="12549" max="12549" width="13.7109375" style="8" customWidth="1"/>
    <col min="12550" max="12550" width="14.85546875" style="8" customWidth="1"/>
    <col min="12551" max="12551" width="19.5703125" style="8" customWidth="1"/>
    <col min="12552" max="12552" width="13.7109375" style="8" customWidth="1"/>
    <col min="12553" max="12553" width="14.7109375" style="8" customWidth="1"/>
    <col min="12554" max="12555" width="14.140625" style="8" customWidth="1"/>
    <col min="12556" max="12556" width="15.140625" style="8" customWidth="1"/>
    <col min="12557" max="12557" width="21.5703125" style="8" customWidth="1"/>
    <col min="12558" max="12799" width="9.140625" style="8"/>
    <col min="12800" max="12800" width="6.5703125" style="8" customWidth="1"/>
    <col min="12801" max="12801" width="35.28515625" style="8" customWidth="1"/>
    <col min="12802" max="12802" width="14" style="8" customWidth="1"/>
    <col min="12803" max="12803" width="11.42578125" style="8" customWidth="1"/>
    <col min="12804" max="12804" width="21.7109375" style="8" customWidth="1"/>
    <col min="12805" max="12805" width="13.7109375" style="8" customWidth="1"/>
    <col min="12806" max="12806" width="14.85546875" style="8" customWidth="1"/>
    <col min="12807" max="12807" width="19.5703125" style="8" customWidth="1"/>
    <col min="12808" max="12808" width="13.7109375" style="8" customWidth="1"/>
    <col min="12809" max="12809" width="14.7109375" style="8" customWidth="1"/>
    <col min="12810" max="12811" width="14.140625" style="8" customWidth="1"/>
    <col min="12812" max="12812" width="15.140625" style="8" customWidth="1"/>
    <col min="12813" max="12813" width="21.5703125" style="8" customWidth="1"/>
    <col min="12814" max="13055" width="9.140625" style="8"/>
    <col min="13056" max="13056" width="6.5703125" style="8" customWidth="1"/>
    <col min="13057" max="13057" width="35.28515625" style="8" customWidth="1"/>
    <col min="13058" max="13058" width="14" style="8" customWidth="1"/>
    <col min="13059" max="13059" width="11.42578125" style="8" customWidth="1"/>
    <col min="13060" max="13060" width="21.7109375" style="8" customWidth="1"/>
    <col min="13061" max="13061" width="13.7109375" style="8" customWidth="1"/>
    <col min="13062" max="13062" width="14.85546875" style="8" customWidth="1"/>
    <col min="13063" max="13063" width="19.5703125" style="8" customWidth="1"/>
    <col min="13064" max="13064" width="13.7109375" style="8" customWidth="1"/>
    <col min="13065" max="13065" width="14.7109375" style="8" customWidth="1"/>
    <col min="13066" max="13067" width="14.140625" style="8" customWidth="1"/>
    <col min="13068" max="13068" width="15.140625" style="8" customWidth="1"/>
    <col min="13069" max="13069" width="21.5703125" style="8" customWidth="1"/>
    <col min="13070" max="13311" width="9.140625" style="8"/>
    <col min="13312" max="13312" width="6.5703125" style="8" customWidth="1"/>
    <col min="13313" max="13313" width="35.28515625" style="8" customWidth="1"/>
    <col min="13314" max="13314" width="14" style="8" customWidth="1"/>
    <col min="13315" max="13315" width="11.42578125" style="8" customWidth="1"/>
    <col min="13316" max="13316" width="21.7109375" style="8" customWidth="1"/>
    <col min="13317" max="13317" width="13.7109375" style="8" customWidth="1"/>
    <col min="13318" max="13318" width="14.85546875" style="8" customWidth="1"/>
    <col min="13319" max="13319" width="19.5703125" style="8" customWidth="1"/>
    <col min="13320" max="13320" width="13.7109375" style="8" customWidth="1"/>
    <col min="13321" max="13321" width="14.7109375" style="8" customWidth="1"/>
    <col min="13322" max="13323" width="14.140625" style="8" customWidth="1"/>
    <col min="13324" max="13324" width="15.140625" style="8" customWidth="1"/>
    <col min="13325" max="13325" width="21.5703125" style="8" customWidth="1"/>
    <col min="13326" max="13567" width="9.140625" style="8"/>
    <col min="13568" max="13568" width="6.5703125" style="8" customWidth="1"/>
    <col min="13569" max="13569" width="35.28515625" style="8" customWidth="1"/>
    <col min="13570" max="13570" width="14" style="8" customWidth="1"/>
    <col min="13571" max="13571" width="11.42578125" style="8" customWidth="1"/>
    <col min="13572" max="13572" width="21.7109375" style="8" customWidth="1"/>
    <col min="13573" max="13573" width="13.7109375" style="8" customWidth="1"/>
    <col min="13574" max="13574" width="14.85546875" style="8" customWidth="1"/>
    <col min="13575" max="13575" width="19.5703125" style="8" customWidth="1"/>
    <col min="13576" max="13576" width="13.7109375" style="8" customWidth="1"/>
    <col min="13577" max="13577" width="14.7109375" style="8" customWidth="1"/>
    <col min="13578" max="13579" width="14.140625" style="8" customWidth="1"/>
    <col min="13580" max="13580" width="15.140625" style="8" customWidth="1"/>
    <col min="13581" max="13581" width="21.5703125" style="8" customWidth="1"/>
    <col min="13582" max="13823" width="9.140625" style="8"/>
    <col min="13824" max="13824" width="6.5703125" style="8" customWidth="1"/>
    <col min="13825" max="13825" width="35.28515625" style="8" customWidth="1"/>
    <col min="13826" max="13826" width="14" style="8" customWidth="1"/>
    <col min="13827" max="13827" width="11.42578125" style="8" customWidth="1"/>
    <col min="13828" max="13828" width="21.7109375" style="8" customWidth="1"/>
    <col min="13829" max="13829" width="13.7109375" style="8" customWidth="1"/>
    <col min="13830" max="13830" width="14.85546875" style="8" customWidth="1"/>
    <col min="13831" max="13831" width="19.5703125" style="8" customWidth="1"/>
    <col min="13832" max="13832" width="13.7109375" style="8" customWidth="1"/>
    <col min="13833" max="13833" width="14.7109375" style="8" customWidth="1"/>
    <col min="13834" max="13835" width="14.140625" style="8" customWidth="1"/>
    <col min="13836" max="13836" width="15.140625" style="8" customWidth="1"/>
    <col min="13837" max="13837" width="21.5703125" style="8" customWidth="1"/>
    <col min="13838" max="14079" width="9.140625" style="8"/>
    <col min="14080" max="14080" width="6.5703125" style="8" customWidth="1"/>
    <col min="14081" max="14081" width="35.28515625" style="8" customWidth="1"/>
    <col min="14082" max="14082" width="14" style="8" customWidth="1"/>
    <col min="14083" max="14083" width="11.42578125" style="8" customWidth="1"/>
    <col min="14084" max="14084" width="21.7109375" style="8" customWidth="1"/>
    <col min="14085" max="14085" width="13.7109375" style="8" customWidth="1"/>
    <col min="14086" max="14086" width="14.85546875" style="8" customWidth="1"/>
    <col min="14087" max="14087" width="19.5703125" style="8" customWidth="1"/>
    <col min="14088" max="14088" width="13.7109375" style="8" customWidth="1"/>
    <col min="14089" max="14089" width="14.7109375" style="8" customWidth="1"/>
    <col min="14090" max="14091" width="14.140625" style="8" customWidth="1"/>
    <col min="14092" max="14092" width="15.140625" style="8" customWidth="1"/>
    <col min="14093" max="14093" width="21.5703125" style="8" customWidth="1"/>
    <col min="14094" max="14335" width="9.140625" style="8"/>
    <col min="14336" max="14336" width="6.5703125" style="8" customWidth="1"/>
    <col min="14337" max="14337" width="35.28515625" style="8" customWidth="1"/>
    <col min="14338" max="14338" width="14" style="8" customWidth="1"/>
    <col min="14339" max="14339" width="11.42578125" style="8" customWidth="1"/>
    <col min="14340" max="14340" width="21.7109375" style="8" customWidth="1"/>
    <col min="14341" max="14341" width="13.7109375" style="8" customWidth="1"/>
    <col min="14342" max="14342" width="14.85546875" style="8" customWidth="1"/>
    <col min="14343" max="14343" width="19.5703125" style="8" customWidth="1"/>
    <col min="14344" max="14344" width="13.7109375" style="8" customWidth="1"/>
    <col min="14345" max="14345" width="14.7109375" style="8" customWidth="1"/>
    <col min="14346" max="14347" width="14.140625" style="8" customWidth="1"/>
    <col min="14348" max="14348" width="15.140625" style="8" customWidth="1"/>
    <col min="14349" max="14349" width="21.5703125" style="8" customWidth="1"/>
    <col min="14350" max="14591" width="9.140625" style="8"/>
    <col min="14592" max="14592" width="6.5703125" style="8" customWidth="1"/>
    <col min="14593" max="14593" width="35.28515625" style="8" customWidth="1"/>
    <col min="14594" max="14594" width="14" style="8" customWidth="1"/>
    <col min="14595" max="14595" width="11.42578125" style="8" customWidth="1"/>
    <col min="14596" max="14596" width="21.7109375" style="8" customWidth="1"/>
    <col min="14597" max="14597" width="13.7109375" style="8" customWidth="1"/>
    <col min="14598" max="14598" width="14.85546875" style="8" customWidth="1"/>
    <col min="14599" max="14599" width="19.5703125" style="8" customWidth="1"/>
    <col min="14600" max="14600" width="13.7109375" style="8" customWidth="1"/>
    <col min="14601" max="14601" width="14.7109375" style="8" customWidth="1"/>
    <col min="14602" max="14603" width="14.140625" style="8" customWidth="1"/>
    <col min="14604" max="14604" width="15.140625" style="8" customWidth="1"/>
    <col min="14605" max="14605" width="21.5703125" style="8" customWidth="1"/>
    <col min="14606" max="14847" width="9.140625" style="8"/>
    <col min="14848" max="14848" width="6.5703125" style="8" customWidth="1"/>
    <col min="14849" max="14849" width="35.28515625" style="8" customWidth="1"/>
    <col min="14850" max="14850" width="14" style="8" customWidth="1"/>
    <col min="14851" max="14851" width="11.42578125" style="8" customWidth="1"/>
    <col min="14852" max="14852" width="21.7109375" style="8" customWidth="1"/>
    <col min="14853" max="14853" width="13.7109375" style="8" customWidth="1"/>
    <col min="14854" max="14854" width="14.85546875" style="8" customWidth="1"/>
    <col min="14855" max="14855" width="19.5703125" style="8" customWidth="1"/>
    <col min="14856" max="14856" width="13.7109375" style="8" customWidth="1"/>
    <col min="14857" max="14857" width="14.7109375" style="8" customWidth="1"/>
    <col min="14858" max="14859" width="14.140625" style="8" customWidth="1"/>
    <col min="14860" max="14860" width="15.140625" style="8" customWidth="1"/>
    <col min="14861" max="14861" width="21.5703125" style="8" customWidth="1"/>
    <col min="14862" max="15103" width="9.140625" style="8"/>
    <col min="15104" max="15104" width="6.5703125" style="8" customWidth="1"/>
    <col min="15105" max="15105" width="35.28515625" style="8" customWidth="1"/>
    <col min="15106" max="15106" width="14" style="8" customWidth="1"/>
    <col min="15107" max="15107" width="11.42578125" style="8" customWidth="1"/>
    <col min="15108" max="15108" width="21.7109375" style="8" customWidth="1"/>
    <col min="15109" max="15109" width="13.7109375" style="8" customWidth="1"/>
    <col min="15110" max="15110" width="14.85546875" style="8" customWidth="1"/>
    <col min="15111" max="15111" width="19.5703125" style="8" customWidth="1"/>
    <col min="15112" max="15112" width="13.7109375" style="8" customWidth="1"/>
    <col min="15113" max="15113" width="14.7109375" style="8" customWidth="1"/>
    <col min="15114" max="15115" width="14.140625" style="8" customWidth="1"/>
    <col min="15116" max="15116" width="15.140625" style="8" customWidth="1"/>
    <col min="15117" max="15117" width="21.5703125" style="8" customWidth="1"/>
    <col min="15118" max="15359" width="9.140625" style="8"/>
    <col min="15360" max="15360" width="6.5703125" style="8" customWidth="1"/>
    <col min="15361" max="15361" width="35.28515625" style="8" customWidth="1"/>
    <col min="15362" max="15362" width="14" style="8" customWidth="1"/>
    <col min="15363" max="15363" width="11.42578125" style="8" customWidth="1"/>
    <col min="15364" max="15364" width="21.7109375" style="8" customWidth="1"/>
    <col min="15365" max="15365" width="13.7109375" style="8" customWidth="1"/>
    <col min="15366" max="15366" width="14.85546875" style="8" customWidth="1"/>
    <col min="15367" max="15367" width="19.5703125" style="8" customWidth="1"/>
    <col min="15368" max="15368" width="13.7109375" style="8" customWidth="1"/>
    <col min="15369" max="15369" width="14.7109375" style="8" customWidth="1"/>
    <col min="15370" max="15371" width="14.140625" style="8" customWidth="1"/>
    <col min="15372" max="15372" width="15.140625" style="8" customWidth="1"/>
    <col min="15373" max="15373" width="21.5703125" style="8" customWidth="1"/>
    <col min="15374" max="15615" width="9.140625" style="8"/>
    <col min="15616" max="15616" width="6.5703125" style="8" customWidth="1"/>
    <col min="15617" max="15617" width="35.28515625" style="8" customWidth="1"/>
    <col min="15618" max="15618" width="14" style="8" customWidth="1"/>
    <col min="15619" max="15619" width="11.42578125" style="8" customWidth="1"/>
    <col min="15620" max="15620" width="21.7109375" style="8" customWidth="1"/>
    <col min="15621" max="15621" width="13.7109375" style="8" customWidth="1"/>
    <col min="15622" max="15622" width="14.85546875" style="8" customWidth="1"/>
    <col min="15623" max="15623" width="19.5703125" style="8" customWidth="1"/>
    <col min="15624" max="15624" width="13.7109375" style="8" customWidth="1"/>
    <col min="15625" max="15625" width="14.7109375" style="8" customWidth="1"/>
    <col min="15626" max="15627" width="14.140625" style="8" customWidth="1"/>
    <col min="15628" max="15628" width="15.140625" style="8" customWidth="1"/>
    <col min="15629" max="15629" width="21.5703125" style="8" customWidth="1"/>
    <col min="15630" max="15871" width="9.140625" style="8"/>
    <col min="15872" max="15872" width="6.5703125" style="8" customWidth="1"/>
    <col min="15873" max="15873" width="35.28515625" style="8" customWidth="1"/>
    <col min="15874" max="15874" width="14" style="8" customWidth="1"/>
    <col min="15875" max="15875" width="11.42578125" style="8" customWidth="1"/>
    <col min="15876" max="15876" width="21.7109375" style="8" customWidth="1"/>
    <col min="15877" max="15877" width="13.7109375" style="8" customWidth="1"/>
    <col min="15878" max="15878" width="14.85546875" style="8" customWidth="1"/>
    <col min="15879" max="15879" width="19.5703125" style="8" customWidth="1"/>
    <col min="15880" max="15880" width="13.7109375" style="8" customWidth="1"/>
    <col min="15881" max="15881" width="14.7109375" style="8" customWidth="1"/>
    <col min="15882" max="15883" width="14.140625" style="8" customWidth="1"/>
    <col min="15884" max="15884" width="15.140625" style="8" customWidth="1"/>
    <col min="15885" max="15885" width="21.5703125" style="8" customWidth="1"/>
    <col min="15886" max="16127" width="9.140625" style="8"/>
    <col min="16128" max="16128" width="6.5703125" style="8" customWidth="1"/>
    <col min="16129" max="16129" width="35.28515625" style="8" customWidth="1"/>
    <col min="16130" max="16130" width="14" style="8" customWidth="1"/>
    <col min="16131" max="16131" width="11.42578125" style="8" customWidth="1"/>
    <col min="16132" max="16132" width="21.7109375" style="8" customWidth="1"/>
    <col min="16133" max="16133" width="13.7109375" style="8" customWidth="1"/>
    <col min="16134" max="16134" width="14.85546875" style="8" customWidth="1"/>
    <col min="16135" max="16135" width="19.5703125" style="8" customWidth="1"/>
    <col min="16136" max="16136" width="13.7109375" style="8" customWidth="1"/>
    <col min="16137" max="16137" width="14.7109375" style="8" customWidth="1"/>
    <col min="16138" max="16139" width="14.140625" style="8" customWidth="1"/>
    <col min="16140" max="16140" width="15.140625" style="8" customWidth="1"/>
    <col min="16141" max="16141" width="21.5703125" style="8" customWidth="1"/>
    <col min="16142" max="16384" width="9.140625" style="8"/>
  </cols>
  <sheetData>
    <row r="1" spans="1:13" ht="36" customHeight="1" x14ac:dyDescent="0.25">
      <c r="A1" s="172" t="str">
        <f>'Подпрограмма 4'!A1:V1</f>
        <v>Отчет об использовании денежных средств в рамках исполнения мероприятий подпрограммы 4 "Энергоэффективность и развитие энергетики муниципального района "Заполярный район"
муниципальной программы "Комплексное развитие муниципального района "Заполярный район" на 2017-2022 годы"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</row>
    <row r="2" spans="1:13" ht="24" customHeight="1" x14ac:dyDescent="0.25">
      <c r="A2" s="172" t="str">
        <f>'Подпрограмма 4'!A2:V2</f>
        <v>по состоянию на 01 апреля 2019  года (с начала года нарастающим итогом)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</row>
    <row r="3" spans="1:13" ht="40.5" customHeight="1" x14ac:dyDescent="0.25">
      <c r="A3" s="173" t="s">
        <v>60</v>
      </c>
      <c r="B3" s="173" t="s">
        <v>61</v>
      </c>
      <c r="C3" s="174" t="s">
        <v>62</v>
      </c>
      <c r="D3" s="175"/>
      <c r="E3" s="173" t="s">
        <v>63</v>
      </c>
      <c r="F3" s="173" t="s">
        <v>64</v>
      </c>
      <c r="G3" s="173" t="s">
        <v>65</v>
      </c>
      <c r="H3" s="173" t="s">
        <v>66</v>
      </c>
      <c r="I3" s="176" t="s">
        <v>82</v>
      </c>
      <c r="J3" s="176" t="s">
        <v>68</v>
      </c>
      <c r="K3" s="173" t="s">
        <v>69</v>
      </c>
      <c r="L3" s="173"/>
      <c r="M3" s="173"/>
    </row>
    <row r="4" spans="1:13" ht="15" customHeight="1" x14ac:dyDescent="0.25">
      <c r="A4" s="173"/>
      <c r="B4" s="173"/>
      <c r="C4" s="176" t="s">
        <v>70</v>
      </c>
      <c r="D4" s="176" t="s">
        <v>71</v>
      </c>
      <c r="E4" s="173"/>
      <c r="F4" s="173"/>
      <c r="G4" s="173"/>
      <c r="H4" s="173"/>
      <c r="I4" s="177"/>
      <c r="J4" s="177"/>
      <c r="K4" s="173" t="s">
        <v>72</v>
      </c>
      <c r="L4" s="176" t="s">
        <v>73</v>
      </c>
      <c r="M4" s="173" t="s">
        <v>74</v>
      </c>
    </row>
    <row r="5" spans="1:13" ht="31.5" customHeight="1" x14ac:dyDescent="0.25">
      <c r="A5" s="173"/>
      <c r="B5" s="173"/>
      <c r="C5" s="178"/>
      <c r="D5" s="178"/>
      <c r="E5" s="173"/>
      <c r="F5" s="173"/>
      <c r="G5" s="173"/>
      <c r="H5" s="173"/>
      <c r="I5" s="178"/>
      <c r="J5" s="178"/>
      <c r="K5" s="173"/>
      <c r="L5" s="178"/>
      <c r="M5" s="173"/>
    </row>
    <row r="6" spans="1:13" x14ac:dyDescent="0.25">
      <c r="A6" s="19">
        <v>1</v>
      </c>
      <c r="B6" s="9">
        <v>2</v>
      </c>
      <c r="C6" s="9">
        <f>B6+1</f>
        <v>3</v>
      </c>
      <c r="D6" s="9">
        <f t="shared" ref="D6:K6" si="0">C6+1</f>
        <v>4</v>
      </c>
      <c r="E6" s="9">
        <v>3</v>
      </c>
      <c r="F6" s="9">
        <f t="shared" si="0"/>
        <v>4</v>
      </c>
      <c r="G6" s="9">
        <f t="shared" si="0"/>
        <v>5</v>
      </c>
      <c r="H6" s="9">
        <f t="shared" si="0"/>
        <v>6</v>
      </c>
      <c r="I6" s="9">
        <f t="shared" si="0"/>
        <v>7</v>
      </c>
      <c r="J6" s="9">
        <f t="shared" si="0"/>
        <v>8</v>
      </c>
      <c r="K6" s="9">
        <f t="shared" si="0"/>
        <v>9</v>
      </c>
      <c r="L6" s="9">
        <v>10</v>
      </c>
      <c r="M6" s="9">
        <v>11</v>
      </c>
    </row>
    <row r="7" spans="1:13" s="12" customFormat="1" ht="70.5" customHeight="1" x14ac:dyDescent="0.25">
      <c r="A7" s="16" t="s">
        <v>113</v>
      </c>
      <c r="B7" s="35" t="str">
        <f>'Подпрограмма 4'!B10</f>
        <v>Разработка проектной документации на реконструкцию тепловых сетей в п. Харута</v>
      </c>
      <c r="C7" s="17" t="s">
        <v>77</v>
      </c>
      <c r="D7" s="17" t="s">
        <v>78</v>
      </c>
      <c r="E7" s="39" t="s">
        <v>268</v>
      </c>
      <c r="F7" s="39" t="s">
        <v>269</v>
      </c>
      <c r="G7" s="39">
        <f>'[1]Подпрограмма 4'!D5</f>
        <v>4</v>
      </c>
      <c r="H7" s="38">
        <v>43250</v>
      </c>
      <c r="I7" s="10">
        <v>2520</v>
      </c>
      <c r="J7" s="10"/>
      <c r="K7" s="30"/>
      <c r="L7" s="30"/>
      <c r="M7" s="10">
        <f>'Подпрограмма 4'!M10</f>
        <v>2520</v>
      </c>
    </row>
    <row r="8" spans="1:13" s="12" customFormat="1" ht="93.75" customHeight="1" x14ac:dyDescent="0.25">
      <c r="A8" s="16" t="s">
        <v>114</v>
      </c>
      <c r="B8" s="35" t="str">
        <f>'Подпрограмма 4'!B12</f>
        <v>Техническое перевооружение газовой котельной объекта «Строительство очистных сооружений производительностью 2500 м3 в сутки в п. Искателей» с разработкой проектной документации</v>
      </c>
      <c r="C8" s="17"/>
      <c r="D8" s="17"/>
      <c r="E8" s="22"/>
      <c r="F8" s="20"/>
      <c r="G8" s="39"/>
      <c r="H8" s="54"/>
      <c r="I8" s="10"/>
      <c r="J8" s="10"/>
      <c r="K8" s="30"/>
      <c r="L8" s="30"/>
      <c r="M8" s="10">
        <f>'Подпрограмма 4'!M12</f>
        <v>0</v>
      </c>
    </row>
    <row r="9" spans="1:13" ht="15" customHeight="1" x14ac:dyDescent="0.25">
      <c r="A9" s="179" t="s">
        <v>75</v>
      </c>
      <c r="B9" s="180"/>
      <c r="C9" s="180"/>
      <c r="D9" s="180"/>
      <c r="E9" s="180"/>
      <c r="F9" s="180"/>
      <c r="G9" s="180"/>
      <c r="H9" s="180"/>
      <c r="I9" s="181"/>
      <c r="J9" s="15">
        <f>SUM(J7:J8)</f>
        <v>0</v>
      </c>
      <c r="K9" s="15">
        <f>SUM(K7:K8)</f>
        <v>0</v>
      </c>
      <c r="L9" s="15">
        <f>SUM(L7:L8)</f>
        <v>0</v>
      </c>
      <c r="M9" s="15">
        <f>SUM(M7:M8)</f>
        <v>2520</v>
      </c>
    </row>
  </sheetData>
  <mergeCells count="18"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J3:J5"/>
    <mergeCell ref="K3:M3"/>
    <mergeCell ref="C4:C5"/>
    <mergeCell ref="D4:D5"/>
    <mergeCell ref="K4:K5"/>
    <mergeCell ref="L4:L5"/>
    <mergeCell ref="M4:M5"/>
    <mergeCell ref="A9:I9"/>
  </mergeCells>
  <pageMargins left="0.15748031496062992" right="0.15748031496062992" top="0.23622047244094491" bottom="0.31496062992125984" header="0.94488188976377963" footer="0.31496062992125984"/>
  <pageSetup paperSize="9" scale="7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S88"/>
  <sheetViews>
    <sheetView view="pageBreakPreview" topLeftCell="A13" zoomScale="80" zoomScaleNormal="90" zoomScaleSheetLayoutView="80" workbookViewId="0">
      <selection activeCell="B24" sqref="B24"/>
    </sheetView>
  </sheetViews>
  <sheetFormatPr defaultRowHeight="16.5" x14ac:dyDescent="0.25"/>
  <cols>
    <col min="1" max="1" width="8.7109375" style="1" customWidth="1"/>
    <col min="2" max="2" width="44.7109375" style="1" customWidth="1"/>
    <col min="3" max="3" width="22.7109375" style="1" customWidth="1"/>
    <col min="4" max="4" width="23.5703125" style="1" customWidth="1"/>
    <col min="5" max="5" width="16.85546875" style="1" customWidth="1"/>
    <col min="6" max="6" width="15.28515625" style="1" hidden="1" customWidth="1"/>
    <col min="7" max="7" width="15.28515625" style="1" bestFit="1" customWidth="1"/>
    <col min="8" max="9" width="16.85546875" style="1" customWidth="1"/>
    <col min="10" max="10" width="15.28515625" style="1" bestFit="1" customWidth="1"/>
    <col min="11" max="11" width="16.85546875" style="1" customWidth="1"/>
    <col min="12" max="12" width="14.85546875" style="1" customWidth="1"/>
    <col min="13" max="13" width="15.28515625" style="1" bestFit="1" customWidth="1"/>
    <col min="14" max="14" width="16.42578125" style="1" customWidth="1"/>
    <col min="15" max="15" width="14" style="1" customWidth="1"/>
    <col min="16" max="16" width="15.28515625" style="1" bestFit="1" customWidth="1"/>
    <col min="17" max="17" width="14.85546875" style="1" customWidth="1"/>
    <col min="18" max="18" width="24.42578125" style="1" customWidth="1"/>
    <col min="19" max="19" width="26.140625" style="1" customWidth="1"/>
    <col min="20" max="16384" width="9.140625" style="1"/>
  </cols>
  <sheetData>
    <row r="1" spans="1:19" x14ac:dyDescent="0.25">
      <c r="A1" s="163" t="s">
        <v>98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  <c r="S1" s="163"/>
    </row>
    <row r="2" spans="1:19" x14ac:dyDescent="0.25">
      <c r="A2" s="164" t="s">
        <v>135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5"/>
    </row>
    <row r="3" spans="1:19" s="2" customFormat="1" x14ac:dyDescent="0.25">
      <c r="A3" s="166" t="s">
        <v>13</v>
      </c>
      <c r="B3" s="166" t="s">
        <v>11</v>
      </c>
      <c r="C3" s="166" t="s">
        <v>4</v>
      </c>
      <c r="D3" s="166" t="s">
        <v>12</v>
      </c>
      <c r="E3" s="166" t="s">
        <v>136</v>
      </c>
      <c r="F3" s="166"/>
      <c r="G3" s="166"/>
      <c r="H3" s="166"/>
      <c r="I3" s="166" t="s">
        <v>137</v>
      </c>
      <c r="J3" s="166"/>
      <c r="K3" s="166"/>
      <c r="L3" s="166" t="s">
        <v>5</v>
      </c>
      <c r="M3" s="166"/>
      <c r="N3" s="166"/>
      <c r="O3" s="166" t="s">
        <v>6</v>
      </c>
      <c r="P3" s="166"/>
      <c r="Q3" s="166"/>
      <c r="R3" s="166" t="s">
        <v>108</v>
      </c>
      <c r="S3" s="166" t="s">
        <v>109</v>
      </c>
    </row>
    <row r="4" spans="1:19" s="2" customFormat="1" ht="33" x14ac:dyDescent="0.25">
      <c r="A4" s="166"/>
      <c r="B4" s="166"/>
      <c r="C4" s="166"/>
      <c r="D4" s="166"/>
      <c r="E4" s="62" t="s">
        <v>0</v>
      </c>
      <c r="F4" s="62" t="s">
        <v>9</v>
      </c>
      <c r="G4" s="62" t="s">
        <v>7</v>
      </c>
      <c r="H4" s="62" t="s">
        <v>8</v>
      </c>
      <c r="I4" s="62" t="s">
        <v>0</v>
      </c>
      <c r="J4" s="62" t="s">
        <v>7</v>
      </c>
      <c r="K4" s="62" t="s">
        <v>8</v>
      </c>
      <c r="L4" s="62" t="s">
        <v>0</v>
      </c>
      <c r="M4" s="62" t="s">
        <v>7</v>
      </c>
      <c r="N4" s="62" t="s">
        <v>8</v>
      </c>
      <c r="O4" s="62" t="s">
        <v>0</v>
      </c>
      <c r="P4" s="62" t="s">
        <v>7</v>
      </c>
      <c r="Q4" s="62" t="s">
        <v>8</v>
      </c>
      <c r="R4" s="166"/>
      <c r="S4" s="166"/>
    </row>
    <row r="5" spans="1:19" s="2" customFormat="1" x14ac:dyDescent="0.25">
      <c r="A5" s="62">
        <v>1</v>
      </c>
      <c r="B5" s="62">
        <v>2</v>
      </c>
      <c r="C5" s="62">
        <v>3</v>
      </c>
      <c r="D5" s="62">
        <v>4</v>
      </c>
      <c r="E5" s="62">
        <v>5</v>
      </c>
      <c r="F5" s="62"/>
      <c r="G5" s="62">
        <v>6</v>
      </c>
      <c r="H5" s="62">
        <v>7</v>
      </c>
      <c r="I5" s="62">
        <v>8</v>
      </c>
      <c r="J5" s="62">
        <v>9</v>
      </c>
      <c r="K5" s="62">
        <v>10</v>
      </c>
      <c r="L5" s="62">
        <v>11</v>
      </c>
      <c r="M5" s="62">
        <v>12</v>
      </c>
      <c r="N5" s="62">
        <v>13</v>
      </c>
      <c r="O5" s="62">
        <v>14</v>
      </c>
      <c r="P5" s="62">
        <v>15</v>
      </c>
      <c r="Q5" s="62">
        <v>16</v>
      </c>
      <c r="R5" s="62">
        <v>17</v>
      </c>
      <c r="S5" s="62">
        <v>18</v>
      </c>
    </row>
    <row r="6" spans="1:19" s="2" customFormat="1" x14ac:dyDescent="0.25">
      <c r="A6" s="62"/>
      <c r="B6" s="213" t="s">
        <v>47</v>
      </c>
      <c r="C6" s="213"/>
      <c r="D6" s="213"/>
      <c r="E6" s="5">
        <f>E7+E8</f>
        <v>3306.8</v>
      </c>
      <c r="F6" s="5">
        <f t="shared" ref="F6:Q6" si="0">F7+F8</f>
        <v>0</v>
      </c>
      <c r="G6" s="5">
        <f t="shared" si="0"/>
        <v>0</v>
      </c>
      <c r="H6" s="5">
        <f t="shared" si="0"/>
        <v>3306.8</v>
      </c>
      <c r="I6" s="5">
        <f t="shared" si="0"/>
        <v>0</v>
      </c>
      <c r="J6" s="5">
        <f t="shared" si="0"/>
        <v>0</v>
      </c>
      <c r="K6" s="5">
        <f t="shared" si="0"/>
        <v>0</v>
      </c>
      <c r="L6" s="5">
        <f t="shared" si="0"/>
        <v>0</v>
      </c>
      <c r="M6" s="5">
        <f t="shared" si="0"/>
        <v>0</v>
      </c>
      <c r="N6" s="5">
        <f t="shared" si="0"/>
        <v>0</v>
      </c>
      <c r="O6" s="5">
        <f t="shared" si="0"/>
        <v>0</v>
      </c>
      <c r="P6" s="5">
        <f t="shared" si="0"/>
        <v>0</v>
      </c>
      <c r="Q6" s="5">
        <f t="shared" si="0"/>
        <v>0</v>
      </c>
      <c r="R6" s="133" t="s">
        <v>10</v>
      </c>
      <c r="S6" s="133" t="s">
        <v>10</v>
      </c>
    </row>
    <row r="7" spans="1:19" s="2" customFormat="1" ht="47.25" x14ac:dyDescent="0.25">
      <c r="A7" s="7">
        <v>1</v>
      </c>
      <c r="B7" s="70" t="s">
        <v>95</v>
      </c>
      <c r="C7" s="43" t="s">
        <v>35</v>
      </c>
      <c r="D7" s="56" t="s">
        <v>2</v>
      </c>
      <c r="E7" s="3">
        <f t="shared" ref="E7:E54" si="1">G7+H7</f>
        <v>2300</v>
      </c>
      <c r="F7" s="3"/>
      <c r="G7" s="104">
        <v>0</v>
      </c>
      <c r="H7" s="3">
        <v>2300</v>
      </c>
      <c r="I7" s="104">
        <v>0</v>
      </c>
      <c r="J7" s="104">
        <v>0</v>
      </c>
      <c r="K7" s="104">
        <v>0</v>
      </c>
      <c r="L7" s="104">
        <v>0</v>
      </c>
      <c r="M7" s="104">
        <v>0</v>
      </c>
      <c r="N7" s="104">
        <v>0</v>
      </c>
      <c r="O7" s="104">
        <v>0</v>
      </c>
      <c r="P7" s="104">
        <v>0</v>
      </c>
      <c r="Q7" s="104">
        <v>0</v>
      </c>
      <c r="R7" s="7" t="s">
        <v>10</v>
      </c>
      <c r="S7" s="7" t="s">
        <v>10</v>
      </c>
    </row>
    <row r="8" spans="1:19" s="2" customFormat="1" ht="63" x14ac:dyDescent="0.25">
      <c r="A8" s="7">
        <v>2</v>
      </c>
      <c r="B8" s="98" t="s">
        <v>96</v>
      </c>
      <c r="C8" s="43" t="s">
        <v>35</v>
      </c>
      <c r="D8" s="56" t="s">
        <v>2</v>
      </c>
      <c r="E8" s="3">
        <f t="shared" si="1"/>
        <v>1006.8</v>
      </c>
      <c r="F8" s="3"/>
      <c r="G8" s="104">
        <v>0</v>
      </c>
      <c r="H8" s="3">
        <v>1006.8</v>
      </c>
      <c r="I8" s="104">
        <v>0</v>
      </c>
      <c r="J8" s="104">
        <v>0</v>
      </c>
      <c r="K8" s="104">
        <v>0</v>
      </c>
      <c r="L8" s="104">
        <v>0</v>
      </c>
      <c r="M8" s="104">
        <v>0</v>
      </c>
      <c r="N8" s="104">
        <v>0</v>
      </c>
      <c r="O8" s="104">
        <v>0</v>
      </c>
      <c r="P8" s="104">
        <v>0</v>
      </c>
      <c r="Q8" s="104">
        <v>0</v>
      </c>
      <c r="R8" s="7" t="s">
        <v>10</v>
      </c>
      <c r="S8" s="7" t="s">
        <v>10</v>
      </c>
    </row>
    <row r="9" spans="1:19" s="2" customFormat="1" x14ac:dyDescent="0.25">
      <c r="A9" s="7"/>
      <c r="B9" s="168" t="s">
        <v>48</v>
      </c>
      <c r="C9" s="168"/>
      <c r="D9" s="168"/>
      <c r="E9" s="5">
        <f>E10+E22+E12</f>
        <v>141742.70000000001</v>
      </c>
      <c r="F9" s="5">
        <f t="shared" ref="F9:Q9" si="2">F10+F22+F12</f>
        <v>0</v>
      </c>
      <c r="G9" s="5">
        <f t="shared" si="2"/>
        <v>0</v>
      </c>
      <c r="H9" s="5">
        <f t="shared" si="2"/>
        <v>141742.70000000001</v>
      </c>
      <c r="I9" s="5">
        <f t="shared" si="2"/>
        <v>39803.9</v>
      </c>
      <c r="J9" s="5">
        <f t="shared" si="2"/>
        <v>0</v>
      </c>
      <c r="K9" s="5">
        <f t="shared" si="2"/>
        <v>39803.9</v>
      </c>
      <c r="L9" s="5">
        <f t="shared" si="2"/>
        <v>21304.03</v>
      </c>
      <c r="M9" s="5">
        <f t="shared" si="2"/>
        <v>0</v>
      </c>
      <c r="N9" s="5">
        <f t="shared" si="2"/>
        <v>21304.03</v>
      </c>
      <c r="O9" s="5">
        <f t="shared" si="2"/>
        <v>21304.03</v>
      </c>
      <c r="P9" s="5">
        <f t="shared" si="2"/>
        <v>0</v>
      </c>
      <c r="Q9" s="5">
        <f t="shared" si="2"/>
        <v>21304.03</v>
      </c>
      <c r="R9" s="133">
        <f>L9/I9</f>
        <v>0.53522468903800879</v>
      </c>
      <c r="S9" s="133">
        <f>O9/I9</f>
        <v>0.53522468903800879</v>
      </c>
    </row>
    <row r="10" spans="1:19" s="2" customFormat="1" ht="45" customHeight="1" x14ac:dyDescent="0.25">
      <c r="A10" s="7"/>
      <c r="B10" s="211" t="s">
        <v>49</v>
      </c>
      <c r="C10" s="211"/>
      <c r="D10" s="211"/>
      <c r="E10" s="5">
        <f>E11</f>
        <v>61771.4</v>
      </c>
      <c r="F10" s="5">
        <f t="shared" ref="F10:Q10" si="3">F11</f>
        <v>0</v>
      </c>
      <c r="G10" s="5">
        <f t="shared" si="3"/>
        <v>0</v>
      </c>
      <c r="H10" s="5">
        <f t="shared" si="3"/>
        <v>61771.4</v>
      </c>
      <c r="I10" s="5">
        <f t="shared" si="3"/>
        <v>15461.5</v>
      </c>
      <c r="J10" s="5">
        <f t="shared" si="3"/>
        <v>0</v>
      </c>
      <c r="K10" s="5">
        <f t="shared" si="3"/>
        <v>15461.5</v>
      </c>
      <c r="L10" s="5">
        <f t="shared" si="3"/>
        <v>7383.4</v>
      </c>
      <c r="M10" s="5">
        <f t="shared" si="3"/>
        <v>0</v>
      </c>
      <c r="N10" s="5">
        <f t="shared" si="3"/>
        <v>7383.4</v>
      </c>
      <c r="O10" s="5">
        <f t="shared" si="3"/>
        <v>7383.4</v>
      </c>
      <c r="P10" s="5">
        <f t="shared" si="3"/>
        <v>0</v>
      </c>
      <c r="Q10" s="5">
        <f t="shared" si="3"/>
        <v>7383.4</v>
      </c>
      <c r="R10" s="133">
        <f>L10/I10</f>
        <v>0.47753452123015228</v>
      </c>
      <c r="S10" s="133">
        <f>O10/I10</f>
        <v>0.47753452123015228</v>
      </c>
    </row>
    <row r="11" spans="1:19" s="2" customFormat="1" ht="63" x14ac:dyDescent="0.25">
      <c r="A11" s="7">
        <v>3</v>
      </c>
      <c r="B11" s="85" t="s">
        <v>50</v>
      </c>
      <c r="C11" s="85" t="s">
        <v>35</v>
      </c>
      <c r="D11" s="85" t="s">
        <v>51</v>
      </c>
      <c r="E11" s="3">
        <f t="shared" si="1"/>
        <v>61771.4</v>
      </c>
      <c r="F11" s="3"/>
      <c r="G11" s="104">
        <v>0</v>
      </c>
      <c r="H11" s="3">
        <v>61771.4</v>
      </c>
      <c r="I11" s="7">
        <f>K11</f>
        <v>15461.5</v>
      </c>
      <c r="J11" s="104">
        <v>0</v>
      </c>
      <c r="K11" s="7">
        <v>15461.5</v>
      </c>
      <c r="L11" s="7">
        <f>N11</f>
        <v>7383.4</v>
      </c>
      <c r="M11" s="104">
        <v>0</v>
      </c>
      <c r="N11" s="7">
        <v>7383.4</v>
      </c>
      <c r="O11" s="7">
        <f>Q11</f>
        <v>7383.4</v>
      </c>
      <c r="P11" s="104">
        <v>0</v>
      </c>
      <c r="Q11" s="7">
        <v>7383.4</v>
      </c>
      <c r="R11" s="155">
        <f>L11/I11</f>
        <v>0.47753452123015228</v>
      </c>
      <c r="S11" s="155">
        <f>O11/I11</f>
        <v>0.47753452123015228</v>
      </c>
    </row>
    <row r="12" spans="1:19" s="2" customFormat="1" ht="68.25" customHeight="1" x14ac:dyDescent="0.25">
      <c r="A12" s="7"/>
      <c r="B12" s="211" t="s">
        <v>226</v>
      </c>
      <c r="C12" s="211"/>
      <c r="D12" s="211"/>
      <c r="E12" s="5">
        <f>SUM(E13:E21)</f>
        <v>63251.8</v>
      </c>
      <c r="F12" s="5">
        <f t="shared" ref="F12:Q12" si="4">SUM(F13:F21)</f>
        <v>0</v>
      </c>
      <c r="G12" s="5">
        <f t="shared" si="4"/>
        <v>0</v>
      </c>
      <c r="H12" s="5">
        <f t="shared" si="4"/>
        <v>63251.8</v>
      </c>
      <c r="I12" s="5">
        <f t="shared" si="4"/>
        <v>15089.9</v>
      </c>
      <c r="J12" s="5">
        <f t="shared" si="4"/>
        <v>0</v>
      </c>
      <c r="K12" s="5">
        <f t="shared" si="4"/>
        <v>15089.9</v>
      </c>
      <c r="L12" s="5">
        <f t="shared" si="4"/>
        <v>13920.63</v>
      </c>
      <c r="M12" s="5">
        <f t="shared" si="4"/>
        <v>0</v>
      </c>
      <c r="N12" s="5">
        <f t="shared" si="4"/>
        <v>13920.63</v>
      </c>
      <c r="O12" s="5">
        <f t="shared" si="4"/>
        <v>13920.63</v>
      </c>
      <c r="P12" s="5">
        <f t="shared" si="4"/>
        <v>0</v>
      </c>
      <c r="Q12" s="5">
        <f t="shared" si="4"/>
        <v>13920.63</v>
      </c>
      <c r="R12" s="133">
        <f>L12/I12</f>
        <v>0.92251307165720109</v>
      </c>
      <c r="S12" s="133">
        <f>O12/I12</f>
        <v>0.92251307165720109</v>
      </c>
    </row>
    <row r="13" spans="1:19" s="2" customFormat="1" ht="31.5" x14ac:dyDescent="0.25">
      <c r="A13" s="7">
        <v>4</v>
      </c>
      <c r="B13" s="98" t="s">
        <v>22</v>
      </c>
      <c r="C13" s="43" t="s">
        <v>35</v>
      </c>
      <c r="D13" s="43" t="s">
        <v>17</v>
      </c>
      <c r="E13" s="3">
        <f t="shared" si="1"/>
        <v>6651.5</v>
      </c>
      <c r="F13" s="3"/>
      <c r="G13" s="104">
        <v>0</v>
      </c>
      <c r="H13" s="3">
        <v>6651.5</v>
      </c>
      <c r="I13" s="104">
        <f>J13+K13</f>
        <v>1589</v>
      </c>
      <c r="J13" s="104">
        <v>0</v>
      </c>
      <c r="K13" s="104">
        <v>1589</v>
      </c>
      <c r="L13" s="104">
        <f>M13+N13</f>
        <v>1588.9</v>
      </c>
      <c r="M13" s="104">
        <v>0</v>
      </c>
      <c r="N13" s="104">
        <v>1588.9</v>
      </c>
      <c r="O13" s="104">
        <f>P13+Q13</f>
        <v>1588.9</v>
      </c>
      <c r="P13" s="104">
        <v>0</v>
      </c>
      <c r="Q13" s="104">
        <v>1588.9</v>
      </c>
      <c r="R13" s="156">
        <f t="shared" ref="R13:R21" si="5">L13/I13</f>
        <v>0.9999370673379484</v>
      </c>
      <c r="S13" s="156">
        <f t="shared" ref="S13:S21" si="6">O13/I13</f>
        <v>0.9999370673379484</v>
      </c>
    </row>
    <row r="14" spans="1:19" s="2" customFormat="1" ht="31.5" x14ac:dyDescent="0.25">
      <c r="A14" s="7">
        <v>5</v>
      </c>
      <c r="B14" s="43" t="s">
        <v>52</v>
      </c>
      <c r="C14" s="43" t="s">
        <v>35</v>
      </c>
      <c r="D14" s="43" t="s">
        <v>17</v>
      </c>
      <c r="E14" s="3">
        <f t="shared" si="1"/>
        <v>7764.2</v>
      </c>
      <c r="F14" s="3"/>
      <c r="G14" s="104">
        <v>0</v>
      </c>
      <c r="H14" s="3">
        <v>7764.2</v>
      </c>
      <c r="I14" s="104">
        <f t="shared" ref="I14:I21" si="7">J14+K14</f>
        <v>1873.1</v>
      </c>
      <c r="J14" s="104">
        <v>0</v>
      </c>
      <c r="K14" s="104">
        <v>1873.1</v>
      </c>
      <c r="L14" s="104">
        <f t="shared" ref="L14:L21" si="8">M14+N14</f>
        <v>1800.53</v>
      </c>
      <c r="M14" s="104">
        <v>0</v>
      </c>
      <c r="N14" s="104">
        <v>1800.53</v>
      </c>
      <c r="O14" s="104">
        <f t="shared" ref="O14:O21" si="9">P14+Q14</f>
        <v>1800.53</v>
      </c>
      <c r="P14" s="104">
        <v>0</v>
      </c>
      <c r="Q14" s="104">
        <v>1800.53</v>
      </c>
      <c r="R14" s="156">
        <f t="shared" si="5"/>
        <v>0.9612567401633656</v>
      </c>
      <c r="S14" s="156">
        <f t="shared" si="6"/>
        <v>0.9612567401633656</v>
      </c>
    </row>
    <row r="15" spans="1:19" s="2" customFormat="1" ht="31.5" x14ac:dyDescent="0.25">
      <c r="A15" s="7">
        <v>6</v>
      </c>
      <c r="B15" s="98" t="s">
        <v>23</v>
      </c>
      <c r="C15" s="43" t="s">
        <v>35</v>
      </c>
      <c r="D15" s="43" t="s">
        <v>17</v>
      </c>
      <c r="E15" s="3">
        <f t="shared" si="1"/>
        <v>5115.8</v>
      </c>
      <c r="F15" s="3"/>
      <c r="G15" s="104">
        <v>0</v>
      </c>
      <c r="H15" s="3">
        <v>5115.8</v>
      </c>
      <c r="I15" s="104">
        <f t="shared" si="7"/>
        <v>600</v>
      </c>
      <c r="J15" s="104">
        <v>0</v>
      </c>
      <c r="K15" s="104">
        <v>600</v>
      </c>
      <c r="L15" s="104">
        <f t="shared" si="8"/>
        <v>410.8</v>
      </c>
      <c r="M15" s="104">
        <v>0</v>
      </c>
      <c r="N15" s="104">
        <v>410.8</v>
      </c>
      <c r="O15" s="104">
        <f t="shared" si="9"/>
        <v>410.8</v>
      </c>
      <c r="P15" s="104">
        <v>0</v>
      </c>
      <c r="Q15" s="104">
        <v>410.8</v>
      </c>
      <c r="R15" s="156">
        <f t="shared" si="5"/>
        <v>0.68466666666666665</v>
      </c>
      <c r="S15" s="156">
        <f t="shared" si="6"/>
        <v>0.68466666666666665</v>
      </c>
    </row>
    <row r="16" spans="1:19" s="2" customFormat="1" ht="31.5" x14ac:dyDescent="0.25">
      <c r="A16" s="7">
        <v>7</v>
      </c>
      <c r="B16" s="98" t="s">
        <v>26</v>
      </c>
      <c r="C16" s="43" t="s">
        <v>35</v>
      </c>
      <c r="D16" s="43" t="s">
        <v>17</v>
      </c>
      <c r="E16" s="3">
        <f t="shared" si="1"/>
        <v>7030.5</v>
      </c>
      <c r="F16" s="3"/>
      <c r="G16" s="104">
        <v>0</v>
      </c>
      <c r="H16" s="3">
        <v>7030.5</v>
      </c>
      <c r="I16" s="104">
        <f t="shared" si="7"/>
        <v>1757.6</v>
      </c>
      <c r="J16" s="104">
        <v>0</v>
      </c>
      <c r="K16" s="104">
        <v>1757.6</v>
      </c>
      <c r="L16" s="104">
        <f t="shared" si="8"/>
        <v>1417.2</v>
      </c>
      <c r="M16" s="104">
        <v>0</v>
      </c>
      <c r="N16" s="104">
        <v>1417.2</v>
      </c>
      <c r="O16" s="104">
        <f t="shared" si="9"/>
        <v>1417.2</v>
      </c>
      <c r="P16" s="104">
        <v>0</v>
      </c>
      <c r="Q16" s="104">
        <v>1417.2</v>
      </c>
      <c r="R16" s="156">
        <f t="shared" si="5"/>
        <v>0.80632680928538925</v>
      </c>
      <c r="S16" s="156">
        <f t="shared" si="6"/>
        <v>0.80632680928538925</v>
      </c>
    </row>
    <row r="17" spans="1:19" s="2" customFormat="1" ht="31.5" x14ac:dyDescent="0.25">
      <c r="A17" s="7">
        <v>8</v>
      </c>
      <c r="B17" s="98" t="s">
        <v>39</v>
      </c>
      <c r="C17" s="43" t="s">
        <v>35</v>
      </c>
      <c r="D17" s="43" t="s">
        <v>17</v>
      </c>
      <c r="E17" s="3">
        <f t="shared" si="1"/>
        <v>6185.7</v>
      </c>
      <c r="F17" s="3"/>
      <c r="G17" s="104">
        <v>0</v>
      </c>
      <c r="H17" s="3">
        <v>6185.7</v>
      </c>
      <c r="I17" s="104">
        <f t="shared" si="7"/>
        <v>1546</v>
      </c>
      <c r="J17" s="104">
        <v>0</v>
      </c>
      <c r="K17" s="104">
        <v>1546</v>
      </c>
      <c r="L17" s="104">
        <f t="shared" si="8"/>
        <v>1458.8</v>
      </c>
      <c r="M17" s="104">
        <v>0</v>
      </c>
      <c r="N17" s="104">
        <v>1458.8</v>
      </c>
      <c r="O17" s="104">
        <f t="shared" si="9"/>
        <v>1458.8</v>
      </c>
      <c r="P17" s="104">
        <v>0</v>
      </c>
      <c r="Q17" s="104">
        <v>1458.8</v>
      </c>
      <c r="R17" s="156">
        <f t="shared" si="5"/>
        <v>0.94359637774902971</v>
      </c>
      <c r="S17" s="156">
        <f t="shared" si="6"/>
        <v>0.94359637774902971</v>
      </c>
    </row>
    <row r="18" spans="1:19" s="2" customFormat="1" ht="31.5" x14ac:dyDescent="0.25">
      <c r="A18" s="7">
        <v>9</v>
      </c>
      <c r="B18" s="98" t="s">
        <v>29</v>
      </c>
      <c r="C18" s="43" t="s">
        <v>35</v>
      </c>
      <c r="D18" s="43" t="s">
        <v>17</v>
      </c>
      <c r="E18" s="3">
        <f t="shared" si="1"/>
        <v>10958.3</v>
      </c>
      <c r="F18" s="3"/>
      <c r="G18" s="104">
        <v>0</v>
      </c>
      <c r="H18" s="3">
        <v>10958.3</v>
      </c>
      <c r="I18" s="104">
        <f t="shared" si="7"/>
        <v>2739.6</v>
      </c>
      <c r="J18" s="104">
        <v>0</v>
      </c>
      <c r="K18" s="104">
        <v>2739.6</v>
      </c>
      <c r="L18" s="104">
        <f t="shared" si="8"/>
        <v>2455.1999999999998</v>
      </c>
      <c r="M18" s="104">
        <v>0</v>
      </c>
      <c r="N18" s="104">
        <v>2455.1999999999998</v>
      </c>
      <c r="O18" s="104">
        <f t="shared" si="9"/>
        <v>2455.1999999999998</v>
      </c>
      <c r="P18" s="104">
        <v>0</v>
      </c>
      <c r="Q18" s="104">
        <v>2455.1999999999998</v>
      </c>
      <c r="R18" s="156">
        <f t="shared" si="5"/>
        <v>0.89618922470433637</v>
      </c>
      <c r="S18" s="156">
        <f t="shared" si="6"/>
        <v>0.89618922470433637</v>
      </c>
    </row>
    <row r="19" spans="1:19" s="2" customFormat="1" ht="31.5" x14ac:dyDescent="0.25">
      <c r="A19" s="7">
        <v>10</v>
      </c>
      <c r="B19" s="98" t="s">
        <v>42</v>
      </c>
      <c r="C19" s="43" t="s">
        <v>35</v>
      </c>
      <c r="D19" s="43" t="s">
        <v>17</v>
      </c>
      <c r="E19" s="3">
        <f t="shared" si="1"/>
        <v>5947.5</v>
      </c>
      <c r="F19" s="3"/>
      <c r="G19" s="104">
        <v>0</v>
      </c>
      <c r="H19" s="3">
        <v>5947.5</v>
      </c>
      <c r="I19" s="104">
        <f t="shared" si="7"/>
        <v>1486</v>
      </c>
      <c r="J19" s="104">
        <v>0</v>
      </c>
      <c r="K19" s="104">
        <v>1486</v>
      </c>
      <c r="L19" s="104">
        <f t="shared" si="8"/>
        <v>1403.3</v>
      </c>
      <c r="M19" s="104">
        <v>0</v>
      </c>
      <c r="N19" s="104">
        <v>1403.3</v>
      </c>
      <c r="O19" s="104">
        <f t="shared" si="9"/>
        <v>1403.3</v>
      </c>
      <c r="P19" s="104">
        <v>0</v>
      </c>
      <c r="Q19" s="104">
        <v>1403.3</v>
      </c>
      <c r="R19" s="156">
        <f t="shared" si="5"/>
        <v>0.94434724091520861</v>
      </c>
      <c r="S19" s="156">
        <f t="shared" si="6"/>
        <v>0.94434724091520861</v>
      </c>
    </row>
    <row r="20" spans="1:19" s="2" customFormat="1" ht="31.5" x14ac:dyDescent="0.25">
      <c r="A20" s="7">
        <v>11</v>
      </c>
      <c r="B20" s="98" t="s">
        <v>30</v>
      </c>
      <c r="C20" s="43" t="s">
        <v>35</v>
      </c>
      <c r="D20" s="43" t="s">
        <v>17</v>
      </c>
      <c r="E20" s="3">
        <f t="shared" si="1"/>
        <v>9540.9</v>
      </c>
      <c r="F20" s="3"/>
      <c r="G20" s="104">
        <v>0</v>
      </c>
      <c r="H20" s="3">
        <v>9540.9</v>
      </c>
      <c r="I20" s="104">
        <f t="shared" si="7"/>
        <v>2385.9</v>
      </c>
      <c r="J20" s="104">
        <v>0</v>
      </c>
      <c r="K20" s="104">
        <v>2385.9</v>
      </c>
      <c r="L20" s="104">
        <f t="shared" si="8"/>
        <v>2385.9</v>
      </c>
      <c r="M20" s="104">
        <v>0</v>
      </c>
      <c r="N20" s="104">
        <v>2385.9</v>
      </c>
      <c r="O20" s="104">
        <f t="shared" si="9"/>
        <v>2385.9</v>
      </c>
      <c r="P20" s="104">
        <v>0</v>
      </c>
      <c r="Q20" s="104">
        <v>2385.9</v>
      </c>
      <c r="R20" s="156">
        <f t="shared" si="5"/>
        <v>1</v>
      </c>
      <c r="S20" s="156">
        <f t="shared" si="6"/>
        <v>1</v>
      </c>
    </row>
    <row r="21" spans="1:19" s="2" customFormat="1" ht="31.5" x14ac:dyDescent="0.25">
      <c r="A21" s="7">
        <v>12</v>
      </c>
      <c r="B21" s="98" t="s">
        <v>32</v>
      </c>
      <c r="C21" s="43" t="s">
        <v>35</v>
      </c>
      <c r="D21" s="43" t="s">
        <v>17</v>
      </c>
      <c r="E21" s="3">
        <f t="shared" si="1"/>
        <v>4057.4</v>
      </c>
      <c r="F21" s="3"/>
      <c r="G21" s="104">
        <v>0</v>
      </c>
      <c r="H21" s="3">
        <v>4057.4</v>
      </c>
      <c r="I21" s="104">
        <f t="shared" si="7"/>
        <v>1112.7</v>
      </c>
      <c r="J21" s="104">
        <v>0</v>
      </c>
      <c r="K21" s="104">
        <v>1112.7</v>
      </c>
      <c r="L21" s="104">
        <f t="shared" si="8"/>
        <v>1000</v>
      </c>
      <c r="M21" s="104">
        <v>0</v>
      </c>
      <c r="N21" s="104">
        <v>1000</v>
      </c>
      <c r="O21" s="104">
        <f t="shared" si="9"/>
        <v>1000</v>
      </c>
      <c r="P21" s="104">
        <v>0</v>
      </c>
      <c r="Q21" s="104">
        <v>1000</v>
      </c>
      <c r="R21" s="156">
        <f t="shared" si="5"/>
        <v>0.8987148377819717</v>
      </c>
      <c r="S21" s="156">
        <f t="shared" si="6"/>
        <v>0.8987148377819717</v>
      </c>
    </row>
    <row r="22" spans="1:19" s="2" customFormat="1" x14ac:dyDescent="0.25">
      <c r="A22" s="7"/>
      <c r="B22" s="211" t="s">
        <v>119</v>
      </c>
      <c r="C22" s="211"/>
      <c r="D22" s="211"/>
      <c r="E22" s="5">
        <f>E23+E24</f>
        <v>16719.5</v>
      </c>
      <c r="F22" s="5">
        <f t="shared" ref="F22:Q22" si="10">F23+F24</f>
        <v>0</v>
      </c>
      <c r="G22" s="5">
        <f t="shared" si="10"/>
        <v>0</v>
      </c>
      <c r="H22" s="5">
        <f t="shared" si="10"/>
        <v>16719.5</v>
      </c>
      <c r="I22" s="5">
        <f t="shared" si="10"/>
        <v>9252.5</v>
      </c>
      <c r="J22" s="5">
        <f t="shared" si="10"/>
        <v>0</v>
      </c>
      <c r="K22" s="5">
        <f t="shared" si="10"/>
        <v>9252.5</v>
      </c>
      <c r="L22" s="5">
        <f t="shared" si="10"/>
        <v>0</v>
      </c>
      <c r="M22" s="5">
        <f t="shared" si="10"/>
        <v>0</v>
      </c>
      <c r="N22" s="5">
        <f t="shared" si="10"/>
        <v>0</v>
      </c>
      <c r="O22" s="5">
        <f t="shared" si="10"/>
        <v>0</v>
      </c>
      <c r="P22" s="5">
        <f t="shared" si="10"/>
        <v>0</v>
      </c>
      <c r="Q22" s="5">
        <f t="shared" si="10"/>
        <v>0</v>
      </c>
      <c r="R22" s="133">
        <f t="shared" ref="R22" si="11">L22/I22</f>
        <v>0</v>
      </c>
      <c r="S22" s="133">
        <f t="shared" ref="S22" si="12">O22/I22</f>
        <v>0</v>
      </c>
    </row>
    <row r="23" spans="1:19" s="2" customFormat="1" ht="31.5" x14ac:dyDescent="0.25">
      <c r="A23" s="7">
        <v>13</v>
      </c>
      <c r="B23" s="56" t="s">
        <v>227</v>
      </c>
      <c r="C23" s="43" t="s">
        <v>35</v>
      </c>
      <c r="D23" s="43" t="s">
        <v>17</v>
      </c>
      <c r="E23" s="3">
        <f t="shared" si="1"/>
        <v>7352.5</v>
      </c>
      <c r="F23" s="3"/>
      <c r="G23" s="104">
        <v>0</v>
      </c>
      <c r="H23" s="3">
        <v>7352.5</v>
      </c>
      <c r="I23" s="7">
        <f>K23</f>
        <v>7352.5</v>
      </c>
      <c r="J23" s="104">
        <v>0</v>
      </c>
      <c r="K23" s="7">
        <v>7352.5</v>
      </c>
      <c r="L23" s="104">
        <v>0</v>
      </c>
      <c r="M23" s="104">
        <v>0</v>
      </c>
      <c r="N23" s="104">
        <v>0</v>
      </c>
      <c r="O23" s="104">
        <v>0</v>
      </c>
      <c r="P23" s="104">
        <v>0</v>
      </c>
      <c r="Q23" s="104">
        <v>0</v>
      </c>
      <c r="R23" s="155">
        <f t="shared" ref="R23:R26" si="13">L23/I23</f>
        <v>0</v>
      </c>
      <c r="S23" s="155">
        <f t="shared" ref="S23:S26" si="14">O23/I23</f>
        <v>0</v>
      </c>
    </row>
    <row r="24" spans="1:19" s="2" customFormat="1" ht="63" x14ac:dyDescent="0.25">
      <c r="A24" s="23" t="s">
        <v>150</v>
      </c>
      <c r="B24" s="56" t="s">
        <v>121</v>
      </c>
      <c r="C24" s="52" t="s">
        <v>35</v>
      </c>
      <c r="D24" s="52" t="s">
        <v>2</v>
      </c>
      <c r="E24" s="3">
        <f t="shared" si="1"/>
        <v>9367</v>
      </c>
      <c r="F24" s="3"/>
      <c r="G24" s="104">
        <v>0</v>
      </c>
      <c r="H24" s="29">
        <v>9367</v>
      </c>
      <c r="I24" s="29">
        <f>K24</f>
        <v>1900</v>
      </c>
      <c r="J24" s="104">
        <v>0</v>
      </c>
      <c r="K24" s="29">
        <v>1900</v>
      </c>
      <c r="L24" s="104">
        <v>0</v>
      </c>
      <c r="M24" s="104">
        <v>0</v>
      </c>
      <c r="N24" s="104">
        <v>0</v>
      </c>
      <c r="O24" s="104">
        <v>0</v>
      </c>
      <c r="P24" s="104">
        <v>0</v>
      </c>
      <c r="Q24" s="104">
        <v>0</v>
      </c>
      <c r="R24" s="155">
        <f t="shared" si="13"/>
        <v>0</v>
      </c>
      <c r="S24" s="155">
        <f t="shared" si="14"/>
        <v>0</v>
      </c>
    </row>
    <row r="25" spans="1:19" s="2" customFormat="1" ht="23.25" customHeight="1" x14ac:dyDescent="0.25">
      <c r="A25" s="23"/>
      <c r="B25" s="168" t="s">
        <v>53</v>
      </c>
      <c r="C25" s="168"/>
      <c r="D25" s="168"/>
      <c r="E25" s="5">
        <f>E26+E46+E65</f>
        <v>51664.399999999994</v>
      </c>
      <c r="F25" s="5">
        <f t="shared" ref="F25:Q25" si="15">F26+F46+F65</f>
        <v>0</v>
      </c>
      <c r="G25" s="5">
        <f t="shared" si="15"/>
        <v>0</v>
      </c>
      <c r="H25" s="5">
        <f t="shared" si="15"/>
        <v>51664.399999999994</v>
      </c>
      <c r="I25" s="5">
        <f t="shared" si="15"/>
        <v>13784.099999999999</v>
      </c>
      <c r="J25" s="5">
        <f t="shared" si="15"/>
        <v>0</v>
      </c>
      <c r="K25" s="5">
        <f t="shared" si="15"/>
        <v>13784.099999999999</v>
      </c>
      <c r="L25" s="5">
        <f t="shared" si="15"/>
        <v>10188.838</v>
      </c>
      <c r="M25" s="5">
        <f t="shared" si="15"/>
        <v>0</v>
      </c>
      <c r="N25" s="5">
        <f t="shared" si="15"/>
        <v>10188.838</v>
      </c>
      <c r="O25" s="5">
        <f t="shared" si="15"/>
        <v>10188.838</v>
      </c>
      <c r="P25" s="5">
        <f t="shared" si="15"/>
        <v>0</v>
      </c>
      <c r="Q25" s="5">
        <f t="shared" si="15"/>
        <v>10188.838</v>
      </c>
      <c r="R25" s="141">
        <f t="shared" si="13"/>
        <v>0.73917325033915893</v>
      </c>
      <c r="S25" s="141">
        <f t="shared" si="14"/>
        <v>0.73917325033915893</v>
      </c>
    </row>
    <row r="26" spans="1:19" s="2" customFormat="1" ht="26.25" customHeight="1" x14ac:dyDescent="0.25">
      <c r="A26" s="26"/>
      <c r="B26" s="211" t="s">
        <v>54</v>
      </c>
      <c r="C26" s="211"/>
      <c r="D26" s="211"/>
      <c r="E26" s="5">
        <f>SUM(E27:E45)</f>
        <v>12787.000000000002</v>
      </c>
      <c r="F26" s="5">
        <f t="shared" ref="F26:Q26" si="16">SUM(F27:F45)</f>
        <v>0</v>
      </c>
      <c r="G26" s="5">
        <f t="shared" si="16"/>
        <v>0</v>
      </c>
      <c r="H26" s="5">
        <f t="shared" si="16"/>
        <v>12787.000000000002</v>
      </c>
      <c r="I26" s="5">
        <f t="shared" si="16"/>
        <v>266.3</v>
      </c>
      <c r="J26" s="5">
        <f t="shared" si="16"/>
        <v>0</v>
      </c>
      <c r="K26" s="5">
        <f t="shared" si="16"/>
        <v>266.3</v>
      </c>
      <c r="L26" s="5">
        <f t="shared" si="16"/>
        <v>94.66</v>
      </c>
      <c r="M26" s="5">
        <f t="shared" si="16"/>
        <v>0</v>
      </c>
      <c r="N26" s="5">
        <f t="shared" si="16"/>
        <v>94.66</v>
      </c>
      <c r="O26" s="5">
        <f t="shared" si="16"/>
        <v>94.66</v>
      </c>
      <c r="P26" s="5">
        <f t="shared" si="16"/>
        <v>0</v>
      </c>
      <c r="Q26" s="5">
        <f t="shared" si="16"/>
        <v>94.66</v>
      </c>
      <c r="R26" s="141">
        <f t="shared" si="13"/>
        <v>0.3554637626736763</v>
      </c>
      <c r="S26" s="141">
        <f t="shared" si="14"/>
        <v>0.3554637626736763</v>
      </c>
    </row>
    <row r="27" spans="1:19" s="2" customFormat="1" ht="78.75" x14ac:dyDescent="0.25">
      <c r="A27" s="23" t="s">
        <v>151</v>
      </c>
      <c r="B27" s="98" t="s">
        <v>41</v>
      </c>
      <c r="C27" s="43" t="s">
        <v>79</v>
      </c>
      <c r="D27" s="43" t="s">
        <v>17</v>
      </c>
      <c r="E27" s="3">
        <f t="shared" si="1"/>
        <v>83.9</v>
      </c>
      <c r="F27" s="3"/>
      <c r="G27" s="104">
        <v>0</v>
      </c>
      <c r="H27" s="29">
        <v>83.9</v>
      </c>
      <c r="I27" s="3">
        <f>J27+K27</f>
        <v>0</v>
      </c>
      <c r="J27" s="29">
        <v>0</v>
      </c>
      <c r="K27" s="29">
        <v>0</v>
      </c>
      <c r="L27" s="3">
        <f t="shared" ref="L27:L34" si="17">M27+N27</f>
        <v>0</v>
      </c>
      <c r="M27" s="29">
        <v>0</v>
      </c>
      <c r="N27" s="29">
        <v>0</v>
      </c>
      <c r="O27" s="3">
        <f t="shared" ref="O27:O34" si="18">P27+Q27</f>
        <v>0</v>
      </c>
      <c r="P27" s="29">
        <v>0</v>
      </c>
      <c r="Q27" s="29">
        <v>0</v>
      </c>
      <c r="R27" s="25" t="s">
        <v>10</v>
      </c>
      <c r="S27" s="25" t="s">
        <v>10</v>
      </c>
    </row>
    <row r="28" spans="1:19" s="2" customFormat="1" ht="78.75" x14ac:dyDescent="0.25">
      <c r="A28" s="23" t="s">
        <v>152</v>
      </c>
      <c r="B28" s="98" t="s">
        <v>22</v>
      </c>
      <c r="C28" s="43" t="s">
        <v>79</v>
      </c>
      <c r="D28" s="43" t="s">
        <v>17</v>
      </c>
      <c r="E28" s="3">
        <f t="shared" si="1"/>
        <v>407.4</v>
      </c>
      <c r="F28" s="3"/>
      <c r="G28" s="104">
        <v>0</v>
      </c>
      <c r="H28" s="29">
        <v>407.4</v>
      </c>
      <c r="I28" s="3">
        <f t="shared" ref="I28:I45" si="19">J28+K28</f>
        <v>0</v>
      </c>
      <c r="J28" s="29">
        <v>0</v>
      </c>
      <c r="K28" s="29">
        <v>0</v>
      </c>
      <c r="L28" s="3">
        <f t="shared" si="17"/>
        <v>0</v>
      </c>
      <c r="M28" s="29">
        <v>0</v>
      </c>
      <c r="N28" s="29">
        <v>0</v>
      </c>
      <c r="O28" s="3">
        <f t="shared" si="18"/>
        <v>0</v>
      </c>
      <c r="P28" s="29">
        <v>0</v>
      </c>
      <c r="Q28" s="29">
        <v>0</v>
      </c>
      <c r="R28" s="25" t="s">
        <v>10</v>
      </c>
      <c r="S28" s="25" t="s">
        <v>10</v>
      </c>
    </row>
    <row r="29" spans="1:19" s="2" customFormat="1" ht="78.75" x14ac:dyDescent="0.25">
      <c r="A29" s="23" t="s">
        <v>153</v>
      </c>
      <c r="B29" s="98" t="s">
        <v>55</v>
      </c>
      <c r="C29" s="43" t="s">
        <v>79</v>
      </c>
      <c r="D29" s="43" t="s">
        <v>17</v>
      </c>
      <c r="E29" s="3">
        <f t="shared" si="1"/>
        <v>3789.8</v>
      </c>
      <c r="F29" s="3"/>
      <c r="G29" s="104">
        <v>0</v>
      </c>
      <c r="H29" s="29">
        <v>3789.8</v>
      </c>
      <c r="I29" s="3">
        <f t="shared" si="19"/>
        <v>0</v>
      </c>
      <c r="J29" s="29">
        <v>0</v>
      </c>
      <c r="K29" s="29">
        <v>0</v>
      </c>
      <c r="L29" s="3">
        <f t="shared" si="17"/>
        <v>0</v>
      </c>
      <c r="M29" s="29">
        <v>0</v>
      </c>
      <c r="N29" s="29">
        <v>0</v>
      </c>
      <c r="O29" s="3">
        <f t="shared" si="18"/>
        <v>0</v>
      </c>
      <c r="P29" s="29">
        <v>0</v>
      </c>
      <c r="Q29" s="29">
        <v>0</v>
      </c>
      <c r="R29" s="25" t="s">
        <v>10</v>
      </c>
      <c r="S29" s="25" t="s">
        <v>10</v>
      </c>
    </row>
    <row r="30" spans="1:19" s="2" customFormat="1" ht="78.75" x14ac:dyDescent="0.25">
      <c r="A30" s="23" t="s">
        <v>154</v>
      </c>
      <c r="B30" s="98" t="s">
        <v>23</v>
      </c>
      <c r="C30" s="43" t="s">
        <v>79</v>
      </c>
      <c r="D30" s="43" t="s">
        <v>17</v>
      </c>
      <c r="E30" s="3">
        <f t="shared" si="1"/>
        <v>695.5</v>
      </c>
      <c r="F30" s="3"/>
      <c r="G30" s="104">
        <v>0</v>
      </c>
      <c r="H30" s="129">
        <v>695.5</v>
      </c>
      <c r="I30" s="3">
        <f t="shared" si="19"/>
        <v>0</v>
      </c>
      <c r="J30" s="29">
        <v>0</v>
      </c>
      <c r="K30" s="29">
        <v>0</v>
      </c>
      <c r="L30" s="3">
        <f t="shared" si="17"/>
        <v>0</v>
      </c>
      <c r="M30" s="29">
        <v>0</v>
      </c>
      <c r="N30" s="29">
        <v>0</v>
      </c>
      <c r="O30" s="3">
        <f t="shared" si="18"/>
        <v>0</v>
      </c>
      <c r="P30" s="29">
        <v>0</v>
      </c>
      <c r="Q30" s="29">
        <v>0</v>
      </c>
      <c r="R30" s="25" t="s">
        <v>10</v>
      </c>
      <c r="S30" s="25" t="s">
        <v>10</v>
      </c>
    </row>
    <row r="31" spans="1:19" s="2" customFormat="1" ht="78.75" x14ac:dyDescent="0.25">
      <c r="A31" s="23" t="s">
        <v>155</v>
      </c>
      <c r="B31" s="98" t="s">
        <v>24</v>
      </c>
      <c r="C31" s="43" t="s">
        <v>79</v>
      </c>
      <c r="D31" s="43" t="s">
        <v>17</v>
      </c>
      <c r="E31" s="3">
        <f t="shared" si="1"/>
        <v>288.10000000000002</v>
      </c>
      <c r="F31" s="3"/>
      <c r="G31" s="104">
        <v>0</v>
      </c>
      <c r="H31" s="129">
        <v>288.10000000000002</v>
      </c>
      <c r="I31" s="3">
        <f t="shared" si="19"/>
        <v>0</v>
      </c>
      <c r="J31" s="29">
        <v>0</v>
      </c>
      <c r="K31" s="29">
        <v>0</v>
      </c>
      <c r="L31" s="3">
        <f t="shared" si="17"/>
        <v>0</v>
      </c>
      <c r="M31" s="29">
        <v>0</v>
      </c>
      <c r="N31" s="29">
        <v>0</v>
      </c>
      <c r="O31" s="3">
        <f t="shared" si="18"/>
        <v>0</v>
      </c>
      <c r="P31" s="29">
        <v>0</v>
      </c>
      <c r="Q31" s="29">
        <v>0</v>
      </c>
      <c r="R31" s="25" t="s">
        <v>10</v>
      </c>
      <c r="S31" s="25" t="s">
        <v>10</v>
      </c>
    </row>
    <row r="32" spans="1:19" s="2" customFormat="1" ht="78.75" x14ac:dyDescent="0.25">
      <c r="A32" s="23" t="s">
        <v>156</v>
      </c>
      <c r="B32" s="98" t="s">
        <v>37</v>
      </c>
      <c r="C32" s="43" t="s">
        <v>79</v>
      </c>
      <c r="D32" s="43" t="s">
        <v>17</v>
      </c>
      <c r="E32" s="3">
        <f t="shared" si="1"/>
        <v>222.5</v>
      </c>
      <c r="F32" s="3"/>
      <c r="G32" s="104">
        <v>0</v>
      </c>
      <c r="H32" s="129">
        <v>222.5</v>
      </c>
      <c r="I32" s="3">
        <f t="shared" si="19"/>
        <v>0</v>
      </c>
      <c r="J32" s="29">
        <v>0</v>
      </c>
      <c r="K32" s="29">
        <v>0</v>
      </c>
      <c r="L32" s="3">
        <f t="shared" si="17"/>
        <v>0</v>
      </c>
      <c r="M32" s="29">
        <v>0</v>
      </c>
      <c r="N32" s="29">
        <v>0</v>
      </c>
      <c r="O32" s="3">
        <f t="shared" si="18"/>
        <v>0</v>
      </c>
      <c r="P32" s="29">
        <v>0</v>
      </c>
      <c r="Q32" s="29">
        <v>0</v>
      </c>
      <c r="R32" s="25" t="s">
        <v>10</v>
      </c>
      <c r="S32" s="25" t="s">
        <v>10</v>
      </c>
    </row>
    <row r="33" spans="1:19" s="2" customFormat="1" ht="78.75" x14ac:dyDescent="0.25">
      <c r="A33" s="23" t="s">
        <v>157</v>
      </c>
      <c r="B33" s="98" t="s">
        <v>25</v>
      </c>
      <c r="C33" s="43" t="s">
        <v>79</v>
      </c>
      <c r="D33" s="43" t="s">
        <v>17</v>
      </c>
      <c r="E33" s="3">
        <f t="shared" si="1"/>
        <v>162</v>
      </c>
      <c r="F33" s="3"/>
      <c r="G33" s="104">
        <v>0</v>
      </c>
      <c r="H33" s="129">
        <v>162</v>
      </c>
      <c r="I33" s="3">
        <f t="shared" si="19"/>
        <v>0</v>
      </c>
      <c r="J33" s="29">
        <v>0</v>
      </c>
      <c r="K33" s="29">
        <v>0</v>
      </c>
      <c r="L33" s="3">
        <f t="shared" si="17"/>
        <v>0</v>
      </c>
      <c r="M33" s="29">
        <v>0</v>
      </c>
      <c r="N33" s="29">
        <v>0</v>
      </c>
      <c r="O33" s="3">
        <f t="shared" si="18"/>
        <v>0</v>
      </c>
      <c r="P33" s="29">
        <v>0</v>
      </c>
      <c r="Q33" s="29">
        <v>0</v>
      </c>
      <c r="R33" s="25" t="s">
        <v>10</v>
      </c>
      <c r="S33" s="25" t="s">
        <v>10</v>
      </c>
    </row>
    <row r="34" spans="1:19" s="2" customFormat="1" ht="78.75" x14ac:dyDescent="0.25">
      <c r="A34" s="23" t="s">
        <v>158</v>
      </c>
      <c r="B34" s="98" t="s">
        <v>26</v>
      </c>
      <c r="C34" s="43" t="s">
        <v>79</v>
      </c>
      <c r="D34" s="43" t="s">
        <v>17</v>
      </c>
      <c r="E34" s="3">
        <f t="shared" si="1"/>
        <v>416.8</v>
      </c>
      <c r="F34" s="3"/>
      <c r="G34" s="104">
        <v>0</v>
      </c>
      <c r="H34" s="129">
        <v>416.8</v>
      </c>
      <c r="I34" s="3">
        <f t="shared" si="19"/>
        <v>0</v>
      </c>
      <c r="J34" s="29">
        <v>0</v>
      </c>
      <c r="K34" s="29">
        <v>0</v>
      </c>
      <c r="L34" s="3">
        <f t="shared" si="17"/>
        <v>0</v>
      </c>
      <c r="M34" s="29">
        <v>0</v>
      </c>
      <c r="N34" s="29">
        <v>0</v>
      </c>
      <c r="O34" s="3">
        <f t="shared" si="18"/>
        <v>0</v>
      </c>
      <c r="P34" s="29">
        <v>0</v>
      </c>
      <c r="Q34" s="29">
        <v>0</v>
      </c>
      <c r="R34" s="25" t="s">
        <v>10</v>
      </c>
      <c r="S34" s="25" t="s">
        <v>10</v>
      </c>
    </row>
    <row r="35" spans="1:19" s="2" customFormat="1" ht="78.75" x14ac:dyDescent="0.25">
      <c r="A35" s="23" t="s">
        <v>159</v>
      </c>
      <c r="B35" s="98" t="s">
        <v>27</v>
      </c>
      <c r="C35" s="43" t="s">
        <v>79</v>
      </c>
      <c r="D35" s="43" t="s">
        <v>17</v>
      </c>
      <c r="E35" s="3">
        <f t="shared" si="1"/>
        <v>409.5</v>
      </c>
      <c r="F35" s="3"/>
      <c r="G35" s="104">
        <v>0</v>
      </c>
      <c r="H35" s="129">
        <v>409.5</v>
      </c>
      <c r="I35" s="3">
        <f t="shared" si="19"/>
        <v>102.3</v>
      </c>
      <c r="J35" s="29">
        <v>0</v>
      </c>
      <c r="K35" s="29">
        <v>102.3</v>
      </c>
      <c r="L35" s="3">
        <f t="shared" ref="L35:L40" si="20">M35+N35</f>
        <v>30.67</v>
      </c>
      <c r="M35" s="29">
        <v>0</v>
      </c>
      <c r="N35" s="29">
        <v>30.67</v>
      </c>
      <c r="O35" s="3">
        <f t="shared" ref="O35:O40" si="21">P35+Q35</f>
        <v>30.67</v>
      </c>
      <c r="P35" s="29">
        <v>0</v>
      </c>
      <c r="Q35" s="29">
        <v>30.67</v>
      </c>
      <c r="R35" s="155">
        <f t="shared" ref="R35" si="22">L35/I35</f>
        <v>0.29980449657869013</v>
      </c>
      <c r="S35" s="155">
        <f t="shared" ref="S35" si="23">O35/I35</f>
        <v>0.29980449657869013</v>
      </c>
    </row>
    <row r="36" spans="1:19" s="2" customFormat="1" ht="78.75" x14ac:dyDescent="0.25">
      <c r="A36" s="23" t="s">
        <v>160</v>
      </c>
      <c r="B36" s="98" t="s">
        <v>28</v>
      </c>
      <c r="C36" s="43" t="s">
        <v>79</v>
      </c>
      <c r="D36" s="43" t="s">
        <v>17</v>
      </c>
      <c r="E36" s="3">
        <f t="shared" si="1"/>
        <v>422.5</v>
      </c>
      <c r="F36" s="3"/>
      <c r="G36" s="104">
        <v>0</v>
      </c>
      <c r="H36" s="129">
        <v>422.5</v>
      </c>
      <c r="I36" s="3">
        <f t="shared" si="19"/>
        <v>20</v>
      </c>
      <c r="J36" s="29">
        <v>0</v>
      </c>
      <c r="K36" s="29">
        <v>20</v>
      </c>
      <c r="L36" s="3">
        <f t="shared" si="20"/>
        <v>19.989999999999998</v>
      </c>
      <c r="M36" s="29">
        <v>0</v>
      </c>
      <c r="N36" s="29">
        <v>19.989999999999998</v>
      </c>
      <c r="O36" s="3">
        <f t="shared" si="21"/>
        <v>19.989999999999998</v>
      </c>
      <c r="P36" s="29">
        <v>0</v>
      </c>
      <c r="Q36" s="29">
        <v>19.989999999999998</v>
      </c>
      <c r="R36" s="155">
        <f t="shared" ref="R36" si="24">L36/I36</f>
        <v>0.99949999999999994</v>
      </c>
      <c r="S36" s="155">
        <f t="shared" ref="S36" si="25">O36/I36</f>
        <v>0.99949999999999994</v>
      </c>
    </row>
    <row r="37" spans="1:19" s="2" customFormat="1" ht="78.75" x14ac:dyDescent="0.25">
      <c r="A37" s="23" t="s">
        <v>161</v>
      </c>
      <c r="B37" s="98" t="s">
        <v>38</v>
      </c>
      <c r="C37" s="43" t="s">
        <v>79</v>
      </c>
      <c r="D37" s="43" t="s">
        <v>17</v>
      </c>
      <c r="E37" s="3">
        <f t="shared" si="1"/>
        <v>298</v>
      </c>
      <c r="F37" s="3"/>
      <c r="G37" s="104">
        <v>0</v>
      </c>
      <c r="H37" s="129">
        <v>298</v>
      </c>
      <c r="I37" s="3">
        <f t="shared" si="19"/>
        <v>0</v>
      </c>
      <c r="J37" s="29">
        <v>0</v>
      </c>
      <c r="K37" s="29">
        <v>0</v>
      </c>
      <c r="L37" s="3">
        <f>M37+N37</f>
        <v>0</v>
      </c>
      <c r="M37" s="29">
        <v>0</v>
      </c>
      <c r="N37" s="29">
        <v>0</v>
      </c>
      <c r="O37" s="3">
        <f>P37+Q37</f>
        <v>0</v>
      </c>
      <c r="P37" s="29">
        <v>0</v>
      </c>
      <c r="Q37" s="29">
        <v>0</v>
      </c>
      <c r="R37" s="24" t="s">
        <v>10</v>
      </c>
      <c r="S37" s="24" t="s">
        <v>10</v>
      </c>
    </row>
    <row r="38" spans="1:19" s="2" customFormat="1" ht="78.75" x14ac:dyDescent="0.25">
      <c r="A38" s="23" t="s">
        <v>162</v>
      </c>
      <c r="B38" s="98" t="s">
        <v>39</v>
      </c>
      <c r="C38" s="43" t="s">
        <v>79</v>
      </c>
      <c r="D38" s="43" t="s">
        <v>17</v>
      </c>
      <c r="E38" s="3">
        <f t="shared" si="1"/>
        <v>809.1</v>
      </c>
      <c r="F38" s="3"/>
      <c r="G38" s="104">
        <v>0</v>
      </c>
      <c r="H38" s="129">
        <v>809.1</v>
      </c>
      <c r="I38" s="3">
        <f t="shared" si="19"/>
        <v>100</v>
      </c>
      <c r="J38" s="29">
        <v>0</v>
      </c>
      <c r="K38" s="29">
        <v>100</v>
      </c>
      <c r="L38" s="3">
        <f t="shared" si="20"/>
        <v>0</v>
      </c>
      <c r="M38" s="29">
        <v>0</v>
      </c>
      <c r="N38" s="29">
        <v>0</v>
      </c>
      <c r="O38" s="3">
        <f t="shared" si="21"/>
        <v>0</v>
      </c>
      <c r="P38" s="29">
        <v>0</v>
      </c>
      <c r="Q38" s="29">
        <v>0</v>
      </c>
      <c r="R38" s="155">
        <f t="shared" ref="R38" si="26">L38/I38</f>
        <v>0</v>
      </c>
      <c r="S38" s="155">
        <f t="shared" ref="S38" si="27">O38/I38</f>
        <v>0</v>
      </c>
    </row>
    <row r="39" spans="1:19" s="2" customFormat="1" ht="78.75" x14ac:dyDescent="0.25">
      <c r="A39" s="23" t="s">
        <v>163</v>
      </c>
      <c r="B39" s="98" t="s">
        <v>29</v>
      </c>
      <c r="C39" s="43" t="s">
        <v>79</v>
      </c>
      <c r="D39" s="43" t="s">
        <v>17</v>
      </c>
      <c r="E39" s="3">
        <f t="shared" si="1"/>
        <v>303.7</v>
      </c>
      <c r="F39" s="3"/>
      <c r="G39" s="104">
        <v>0</v>
      </c>
      <c r="H39" s="29">
        <v>303.7</v>
      </c>
      <c r="I39" s="3">
        <f t="shared" si="19"/>
        <v>0</v>
      </c>
      <c r="J39" s="29">
        <v>0</v>
      </c>
      <c r="K39" s="29">
        <v>0</v>
      </c>
      <c r="L39" s="3">
        <f>M39+N39</f>
        <v>0</v>
      </c>
      <c r="M39" s="29">
        <v>0</v>
      </c>
      <c r="N39" s="29">
        <v>0</v>
      </c>
      <c r="O39" s="3">
        <f>P39+Q39</f>
        <v>0</v>
      </c>
      <c r="P39" s="29">
        <v>0</v>
      </c>
      <c r="Q39" s="29">
        <v>0</v>
      </c>
      <c r="R39" s="24" t="s">
        <v>10</v>
      </c>
      <c r="S39" s="24" t="s">
        <v>10</v>
      </c>
    </row>
    <row r="40" spans="1:19" s="2" customFormat="1" ht="78.75" x14ac:dyDescent="0.25">
      <c r="A40" s="23" t="s">
        <v>164</v>
      </c>
      <c r="B40" s="98" t="s">
        <v>42</v>
      </c>
      <c r="C40" s="43" t="s">
        <v>79</v>
      </c>
      <c r="D40" s="43" t="s">
        <v>17</v>
      </c>
      <c r="E40" s="3">
        <f t="shared" si="1"/>
        <v>304.3</v>
      </c>
      <c r="F40" s="3"/>
      <c r="G40" s="104">
        <v>0</v>
      </c>
      <c r="H40" s="29">
        <v>304.3</v>
      </c>
      <c r="I40" s="3">
        <f t="shared" si="19"/>
        <v>44</v>
      </c>
      <c r="J40" s="29">
        <v>0</v>
      </c>
      <c r="K40" s="29">
        <v>44</v>
      </c>
      <c r="L40" s="3">
        <f t="shared" si="20"/>
        <v>44</v>
      </c>
      <c r="M40" s="29">
        <v>0</v>
      </c>
      <c r="N40" s="29">
        <v>44</v>
      </c>
      <c r="O40" s="3">
        <f t="shared" si="21"/>
        <v>44</v>
      </c>
      <c r="P40" s="29">
        <v>0</v>
      </c>
      <c r="Q40" s="29">
        <v>44</v>
      </c>
      <c r="R40" s="155">
        <f t="shared" ref="R40" si="28">L40/I40</f>
        <v>1</v>
      </c>
      <c r="S40" s="155">
        <f t="shared" ref="S40" si="29">O40/I40</f>
        <v>1</v>
      </c>
    </row>
    <row r="41" spans="1:19" s="2" customFormat="1" ht="78.75" x14ac:dyDescent="0.25">
      <c r="A41" s="23" t="s">
        <v>165</v>
      </c>
      <c r="B41" s="98" t="s">
        <v>30</v>
      </c>
      <c r="C41" s="43" t="s">
        <v>79</v>
      </c>
      <c r="D41" s="43" t="s">
        <v>17</v>
      </c>
      <c r="E41" s="3">
        <f t="shared" si="1"/>
        <v>369.9</v>
      </c>
      <c r="F41" s="3"/>
      <c r="G41" s="104">
        <v>0</v>
      </c>
      <c r="H41" s="29">
        <v>369.9</v>
      </c>
      <c r="I41" s="3">
        <f t="shared" si="19"/>
        <v>0</v>
      </c>
      <c r="J41" s="29">
        <v>0</v>
      </c>
      <c r="K41" s="29">
        <v>0</v>
      </c>
      <c r="L41" s="3">
        <f>M41+N41</f>
        <v>0</v>
      </c>
      <c r="M41" s="29">
        <v>0</v>
      </c>
      <c r="N41" s="29">
        <v>0</v>
      </c>
      <c r="O41" s="3">
        <f>P41+Q41</f>
        <v>0</v>
      </c>
      <c r="P41" s="29">
        <v>0</v>
      </c>
      <c r="Q41" s="29">
        <v>0</v>
      </c>
      <c r="R41" s="24" t="s">
        <v>10</v>
      </c>
      <c r="S41" s="24" t="s">
        <v>10</v>
      </c>
    </row>
    <row r="42" spans="1:19" s="2" customFormat="1" ht="78.75" x14ac:dyDescent="0.25">
      <c r="A42" s="23" t="s">
        <v>166</v>
      </c>
      <c r="B42" s="98" t="s">
        <v>31</v>
      </c>
      <c r="C42" s="43" t="s">
        <v>79</v>
      </c>
      <c r="D42" s="43" t="s">
        <v>17</v>
      </c>
      <c r="E42" s="3">
        <f t="shared" si="1"/>
        <v>339.7</v>
      </c>
      <c r="F42" s="3"/>
      <c r="G42" s="104">
        <v>0</v>
      </c>
      <c r="H42" s="29">
        <v>339.7</v>
      </c>
      <c r="I42" s="3">
        <f t="shared" si="19"/>
        <v>0</v>
      </c>
      <c r="J42" s="29">
        <v>0</v>
      </c>
      <c r="K42" s="29">
        <v>0</v>
      </c>
      <c r="L42" s="3">
        <f>M42+N42</f>
        <v>0</v>
      </c>
      <c r="M42" s="29">
        <v>0</v>
      </c>
      <c r="N42" s="29">
        <v>0</v>
      </c>
      <c r="O42" s="3">
        <f>P42+Q42</f>
        <v>0</v>
      </c>
      <c r="P42" s="29">
        <v>0</v>
      </c>
      <c r="Q42" s="29">
        <v>0</v>
      </c>
      <c r="R42" s="24" t="s">
        <v>10</v>
      </c>
      <c r="S42" s="24" t="s">
        <v>10</v>
      </c>
    </row>
    <row r="43" spans="1:19" s="2" customFormat="1" ht="78.75" x14ac:dyDescent="0.25">
      <c r="A43" s="23" t="s">
        <v>167</v>
      </c>
      <c r="B43" s="98" t="s">
        <v>32</v>
      </c>
      <c r="C43" s="43" t="s">
        <v>79</v>
      </c>
      <c r="D43" s="43" t="s">
        <v>17</v>
      </c>
      <c r="E43" s="3">
        <f t="shared" si="1"/>
        <v>225.1</v>
      </c>
      <c r="F43" s="3"/>
      <c r="G43" s="104">
        <v>0</v>
      </c>
      <c r="H43" s="29">
        <v>225.1</v>
      </c>
      <c r="I43" s="3">
        <f t="shared" si="19"/>
        <v>0</v>
      </c>
      <c r="J43" s="29">
        <v>0</v>
      </c>
      <c r="K43" s="29">
        <v>0</v>
      </c>
      <c r="L43" s="3">
        <f>M43+N43</f>
        <v>0</v>
      </c>
      <c r="M43" s="29">
        <v>0</v>
      </c>
      <c r="N43" s="29">
        <v>0</v>
      </c>
      <c r="O43" s="3">
        <f>P43+Q43</f>
        <v>0</v>
      </c>
      <c r="P43" s="29">
        <v>0</v>
      </c>
      <c r="Q43" s="29">
        <v>0</v>
      </c>
      <c r="R43" s="24" t="s">
        <v>10</v>
      </c>
      <c r="S43" s="24" t="s">
        <v>10</v>
      </c>
    </row>
    <row r="44" spans="1:19" s="2" customFormat="1" ht="78.75" x14ac:dyDescent="0.25">
      <c r="A44" s="23" t="s">
        <v>168</v>
      </c>
      <c r="B44" s="98" t="s">
        <v>33</v>
      </c>
      <c r="C44" s="43" t="s">
        <v>79</v>
      </c>
      <c r="D44" s="43" t="s">
        <v>17</v>
      </c>
      <c r="E44" s="3">
        <f t="shared" si="1"/>
        <v>2936</v>
      </c>
      <c r="F44" s="3"/>
      <c r="G44" s="104">
        <v>0</v>
      </c>
      <c r="H44" s="29">
        <v>2936</v>
      </c>
      <c r="I44" s="3">
        <f t="shared" si="19"/>
        <v>0</v>
      </c>
      <c r="J44" s="29">
        <v>0</v>
      </c>
      <c r="K44" s="29">
        <v>0</v>
      </c>
      <c r="L44" s="3">
        <f>M44+N44</f>
        <v>0</v>
      </c>
      <c r="M44" s="29">
        <v>0</v>
      </c>
      <c r="N44" s="29">
        <v>0</v>
      </c>
      <c r="O44" s="3">
        <f>P44+Q44</f>
        <v>0</v>
      </c>
      <c r="P44" s="29">
        <v>0</v>
      </c>
      <c r="Q44" s="29">
        <v>0</v>
      </c>
      <c r="R44" s="24" t="s">
        <v>10</v>
      </c>
      <c r="S44" s="24" t="s">
        <v>10</v>
      </c>
    </row>
    <row r="45" spans="1:19" s="2" customFormat="1" ht="78.75" x14ac:dyDescent="0.25">
      <c r="A45" s="23" t="s">
        <v>169</v>
      </c>
      <c r="B45" s="98" t="s">
        <v>34</v>
      </c>
      <c r="C45" s="43" t="s">
        <v>79</v>
      </c>
      <c r="D45" s="43" t="s">
        <v>17</v>
      </c>
      <c r="E45" s="3">
        <f t="shared" si="1"/>
        <v>303.2</v>
      </c>
      <c r="F45" s="3"/>
      <c r="G45" s="104">
        <v>0</v>
      </c>
      <c r="H45" s="29">
        <v>303.2</v>
      </c>
      <c r="I45" s="3">
        <f t="shared" si="19"/>
        <v>0</v>
      </c>
      <c r="J45" s="29">
        <v>0</v>
      </c>
      <c r="K45" s="29">
        <v>0</v>
      </c>
      <c r="L45" s="3">
        <f>M45+N45</f>
        <v>0</v>
      </c>
      <c r="M45" s="29">
        <v>0</v>
      </c>
      <c r="N45" s="29">
        <v>0</v>
      </c>
      <c r="O45" s="3">
        <f>P45+Q45</f>
        <v>0</v>
      </c>
      <c r="P45" s="29">
        <v>0</v>
      </c>
      <c r="Q45" s="29">
        <v>0</v>
      </c>
      <c r="R45" s="24" t="s">
        <v>10</v>
      </c>
      <c r="S45" s="24" t="s">
        <v>10</v>
      </c>
    </row>
    <row r="46" spans="1:19" s="2" customFormat="1" x14ac:dyDescent="0.25">
      <c r="A46" s="23"/>
      <c r="B46" s="211" t="s">
        <v>56</v>
      </c>
      <c r="C46" s="211"/>
      <c r="D46" s="211"/>
      <c r="E46" s="5">
        <f>SUM(E47:E64)</f>
        <v>38045.999999999993</v>
      </c>
      <c r="F46" s="5">
        <f t="shared" ref="F46:Q46" si="30">SUM(F47:F64)</f>
        <v>0</v>
      </c>
      <c r="G46" s="5">
        <f t="shared" si="30"/>
        <v>0</v>
      </c>
      <c r="H46" s="5">
        <f t="shared" si="30"/>
        <v>38045.999999999993</v>
      </c>
      <c r="I46" s="5">
        <f t="shared" si="30"/>
        <v>13273.8</v>
      </c>
      <c r="J46" s="5">
        <f t="shared" si="30"/>
        <v>0</v>
      </c>
      <c r="K46" s="5">
        <f t="shared" si="30"/>
        <v>13273.8</v>
      </c>
      <c r="L46" s="5">
        <f t="shared" si="30"/>
        <v>9850.1779999999999</v>
      </c>
      <c r="M46" s="5">
        <f t="shared" si="30"/>
        <v>0</v>
      </c>
      <c r="N46" s="5">
        <f t="shared" si="30"/>
        <v>9850.1779999999999</v>
      </c>
      <c r="O46" s="5">
        <f t="shared" si="30"/>
        <v>9850.1779999999999</v>
      </c>
      <c r="P46" s="5">
        <f t="shared" si="30"/>
        <v>0</v>
      </c>
      <c r="Q46" s="5">
        <f t="shared" si="30"/>
        <v>9850.1779999999999</v>
      </c>
      <c r="R46" s="133">
        <f t="shared" ref="R46" si="31">L46/I46</f>
        <v>0.74207672256625834</v>
      </c>
      <c r="S46" s="133">
        <f t="shared" ref="S46" si="32">O46/I46</f>
        <v>0.74207672256625834</v>
      </c>
    </row>
    <row r="47" spans="1:19" s="2" customFormat="1" ht="31.5" x14ac:dyDescent="0.25">
      <c r="A47" s="23" t="s">
        <v>170</v>
      </c>
      <c r="B47" s="98" t="s">
        <v>41</v>
      </c>
      <c r="C47" s="43" t="s">
        <v>35</v>
      </c>
      <c r="D47" s="43" t="s">
        <v>17</v>
      </c>
      <c r="E47" s="3">
        <f t="shared" si="1"/>
        <v>779</v>
      </c>
      <c r="F47" s="3"/>
      <c r="G47" s="104">
        <v>0</v>
      </c>
      <c r="H47" s="29">
        <v>779</v>
      </c>
      <c r="I47" s="29">
        <f>J47+K47</f>
        <v>194.8</v>
      </c>
      <c r="J47" s="104">
        <v>0</v>
      </c>
      <c r="K47" s="29">
        <v>194.8</v>
      </c>
      <c r="L47" s="29">
        <f>M47+N47</f>
        <v>97.5</v>
      </c>
      <c r="M47" s="104">
        <v>0</v>
      </c>
      <c r="N47" s="29">
        <v>97.5</v>
      </c>
      <c r="O47" s="29">
        <f>P47+Q47</f>
        <v>97.5</v>
      </c>
      <c r="P47" s="104">
        <v>0</v>
      </c>
      <c r="Q47" s="29">
        <v>97.5</v>
      </c>
      <c r="R47" s="156">
        <f t="shared" ref="R47:R64" si="33">L47/I47</f>
        <v>0.50051334702258721</v>
      </c>
      <c r="S47" s="156">
        <f t="shared" ref="S47:S64" si="34">O47/I47</f>
        <v>0.50051334702258721</v>
      </c>
    </row>
    <row r="48" spans="1:19" s="2" customFormat="1" ht="31.5" x14ac:dyDescent="0.25">
      <c r="A48" s="23" t="s">
        <v>171</v>
      </c>
      <c r="B48" s="98" t="s">
        <v>22</v>
      </c>
      <c r="C48" s="43" t="s">
        <v>35</v>
      </c>
      <c r="D48" s="43" t="s">
        <v>17</v>
      </c>
      <c r="E48" s="3">
        <f t="shared" si="1"/>
        <v>3540.5</v>
      </c>
      <c r="F48" s="3"/>
      <c r="G48" s="104">
        <v>0</v>
      </c>
      <c r="H48" s="29">
        <v>3540.5</v>
      </c>
      <c r="I48" s="29">
        <f t="shared" ref="I48:I64" si="35">J48+K48</f>
        <v>1380</v>
      </c>
      <c r="J48" s="104">
        <v>0</v>
      </c>
      <c r="K48" s="29">
        <v>1380</v>
      </c>
      <c r="L48" s="29">
        <f t="shared" ref="L48:L64" si="36">M48+N48</f>
        <v>1380</v>
      </c>
      <c r="M48" s="104">
        <v>0</v>
      </c>
      <c r="N48" s="29">
        <v>1380</v>
      </c>
      <c r="O48" s="29">
        <f t="shared" ref="O48:O64" si="37">P48+Q48</f>
        <v>1380</v>
      </c>
      <c r="P48" s="104">
        <v>0</v>
      </c>
      <c r="Q48" s="29">
        <v>1380</v>
      </c>
      <c r="R48" s="156">
        <f t="shared" si="33"/>
        <v>1</v>
      </c>
      <c r="S48" s="156">
        <f t="shared" si="34"/>
        <v>1</v>
      </c>
    </row>
    <row r="49" spans="1:19" s="2" customFormat="1" ht="31.5" x14ac:dyDescent="0.25">
      <c r="A49" s="23" t="s">
        <v>172</v>
      </c>
      <c r="B49" s="98" t="s">
        <v>52</v>
      </c>
      <c r="C49" s="43" t="s">
        <v>35</v>
      </c>
      <c r="D49" s="43" t="s">
        <v>17</v>
      </c>
      <c r="E49" s="3">
        <f t="shared" si="1"/>
        <v>1818.3</v>
      </c>
      <c r="F49" s="3"/>
      <c r="G49" s="104">
        <v>0</v>
      </c>
      <c r="H49" s="129">
        <v>1818.3</v>
      </c>
      <c r="I49" s="29">
        <f t="shared" si="35"/>
        <v>191</v>
      </c>
      <c r="J49" s="104">
        <v>0</v>
      </c>
      <c r="K49" s="29">
        <v>191</v>
      </c>
      <c r="L49" s="29">
        <f t="shared" si="36"/>
        <v>0</v>
      </c>
      <c r="M49" s="104">
        <v>0</v>
      </c>
      <c r="N49" s="29">
        <v>0</v>
      </c>
      <c r="O49" s="29">
        <f t="shared" si="37"/>
        <v>0</v>
      </c>
      <c r="P49" s="104">
        <v>0</v>
      </c>
      <c r="Q49" s="29">
        <v>0</v>
      </c>
      <c r="R49" s="156">
        <f t="shared" si="33"/>
        <v>0</v>
      </c>
      <c r="S49" s="156">
        <f t="shared" si="34"/>
        <v>0</v>
      </c>
    </row>
    <row r="50" spans="1:19" s="2" customFormat="1" ht="31.5" x14ac:dyDescent="0.25">
      <c r="A50" s="23" t="s">
        <v>173</v>
      </c>
      <c r="B50" s="98" t="s">
        <v>23</v>
      </c>
      <c r="C50" s="43" t="s">
        <v>35</v>
      </c>
      <c r="D50" s="43" t="s">
        <v>17</v>
      </c>
      <c r="E50" s="3">
        <f t="shared" si="1"/>
        <v>5552.7</v>
      </c>
      <c r="F50" s="3"/>
      <c r="G50" s="104">
        <v>0</v>
      </c>
      <c r="H50" s="129">
        <v>5552.7</v>
      </c>
      <c r="I50" s="29">
        <f t="shared" si="35"/>
        <v>1600</v>
      </c>
      <c r="J50" s="104">
        <v>0</v>
      </c>
      <c r="K50" s="29">
        <v>1600</v>
      </c>
      <c r="L50" s="29">
        <f t="shared" si="36"/>
        <v>1091.77</v>
      </c>
      <c r="M50" s="104">
        <v>0</v>
      </c>
      <c r="N50" s="29">
        <v>1091.77</v>
      </c>
      <c r="O50" s="29">
        <f t="shared" si="37"/>
        <v>1091.77</v>
      </c>
      <c r="P50" s="104">
        <v>0</v>
      </c>
      <c r="Q50" s="29">
        <v>1091.77</v>
      </c>
      <c r="R50" s="156">
        <f t="shared" si="33"/>
        <v>0.68235625</v>
      </c>
      <c r="S50" s="156">
        <f t="shared" si="34"/>
        <v>0.68235625</v>
      </c>
    </row>
    <row r="51" spans="1:19" s="2" customFormat="1" ht="31.5" x14ac:dyDescent="0.25">
      <c r="A51" s="23" t="s">
        <v>174</v>
      </c>
      <c r="B51" s="98" t="s">
        <v>24</v>
      </c>
      <c r="C51" s="43" t="s">
        <v>35</v>
      </c>
      <c r="D51" s="43" t="s">
        <v>17</v>
      </c>
      <c r="E51" s="3">
        <f t="shared" si="1"/>
        <v>843.8</v>
      </c>
      <c r="F51" s="3"/>
      <c r="G51" s="104">
        <v>0</v>
      </c>
      <c r="H51" s="129">
        <v>843.8</v>
      </c>
      <c r="I51" s="29">
        <f t="shared" si="35"/>
        <v>189</v>
      </c>
      <c r="J51" s="104">
        <v>0</v>
      </c>
      <c r="K51" s="29">
        <v>189</v>
      </c>
      <c r="L51" s="29">
        <f t="shared" si="36"/>
        <v>189</v>
      </c>
      <c r="M51" s="104">
        <v>0</v>
      </c>
      <c r="N51" s="29">
        <v>189</v>
      </c>
      <c r="O51" s="29">
        <f t="shared" si="37"/>
        <v>189</v>
      </c>
      <c r="P51" s="104">
        <v>0</v>
      </c>
      <c r="Q51" s="29">
        <v>189</v>
      </c>
      <c r="R51" s="156">
        <f t="shared" si="33"/>
        <v>1</v>
      </c>
      <c r="S51" s="156">
        <f t="shared" si="34"/>
        <v>1</v>
      </c>
    </row>
    <row r="52" spans="1:19" s="2" customFormat="1" ht="31.5" x14ac:dyDescent="0.25">
      <c r="A52" s="23" t="s">
        <v>175</v>
      </c>
      <c r="B52" s="98" t="s">
        <v>37</v>
      </c>
      <c r="C52" s="43" t="s">
        <v>35</v>
      </c>
      <c r="D52" s="43" t="s">
        <v>17</v>
      </c>
      <c r="E52" s="3">
        <f t="shared" si="1"/>
        <v>727.1</v>
      </c>
      <c r="F52" s="3"/>
      <c r="G52" s="104">
        <v>0</v>
      </c>
      <c r="H52" s="129">
        <v>727.1</v>
      </c>
      <c r="I52" s="29">
        <f t="shared" si="35"/>
        <v>250</v>
      </c>
      <c r="J52" s="104">
        <v>0</v>
      </c>
      <c r="K52" s="29">
        <v>250</v>
      </c>
      <c r="L52" s="29">
        <f t="shared" si="36"/>
        <v>0</v>
      </c>
      <c r="M52" s="104">
        <v>0</v>
      </c>
      <c r="N52" s="29">
        <v>0</v>
      </c>
      <c r="O52" s="29">
        <f t="shared" si="37"/>
        <v>0</v>
      </c>
      <c r="P52" s="104">
        <v>0</v>
      </c>
      <c r="Q52" s="29">
        <v>0</v>
      </c>
      <c r="R52" s="156">
        <f t="shared" si="33"/>
        <v>0</v>
      </c>
      <c r="S52" s="156">
        <f t="shared" si="34"/>
        <v>0</v>
      </c>
    </row>
    <row r="53" spans="1:19" s="2" customFormat="1" ht="31.5" x14ac:dyDescent="0.25">
      <c r="A53" s="23" t="s">
        <v>176</v>
      </c>
      <c r="B53" s="98" t="s">
        <v>25</v>
      </c>
      <c r="C53" s="43" t="s">
        <v>35</v>
      </c>
      <c r="D53" s="43" t="s">
        <v>17</v>
      </c>
      <c r="E53" s="3">
        <f t="shared" si="1"/>
        <v>2380.4</v>
      </c>
      <c r="F53" s="3"/>
      <c r="G53" s="104">
        <v>0</v>
      </c>
      <c r="H53" s="129">
        <v>2380.4</v>
      </c>
      <c r="I53" s="29">
        <f t="shared" si="35"/>
        <v>900</v>
      </c>
      <c r="J53" s="104">
        <v>0</v>
      </c>
      <c r="K53" s="29">
        <v>900</v>
      </c>
      <c r="L53" s="29">
        <f t="shared" si="36"/>
        <v>656.83</v>
      </c>
      <c r="M53" s="104">
        <v>0</v>
      </c>
      <c r="N53" s="29">
        <v>656.83</v>
      </c>
      <c r="O53" s="29">
        <f t="shared" si="37"/>
        <v>656.83</v>
      </c>
      <c r="P53" s="104">
        <v>0</v>
      </c>
      <c r="Q53" s="29">
        <v>656.83</v>
      </c>
      <c r="R53" s="156">
        <f t="shared" si="33"/>
        <v>0.72981111111111119</v>
      </c>
      <c r="S53" s="156">
        <f t="shared" si="34"/>
        <v>0.72981111111111119</v>
      </c>
    </row>
    <row r="54" spans="1:19" s="2" customFormat="1" ht="31.5" x14ac:dyDescent="0.25">
      <c r="A54" s="23" t="s">
        <v>177</v>
      </c>
      <c r="B54" s="98" t="s">
        <v>26</v>
      </c>
      <c r="C54" s="43" t="s">
        <v>35</v>
      </c>
      <c r="D54" s="43" t="s">
        <v>17</v>
      </c>
      <c r="E54" s="3">
        <f t="shared" si="1"/>
        <v>1266.0999999999999</v>
      </c>
      <c r="F54" s="3"/>
      <c r="G54" s="104">
        <v>0</v>
      </c>
      <c r="H54" s="129">
        <v>1266.0999999999999</v>
      </c>
      <c r="I54" s="29">
        <f t="shared" si="35"/>
        <v>468.7</v>
      </c>
      <c r="J54" s="104">
        <v>0</v>
      </c>
      <c r="K54" s="29">
        <v>468.7</v>
      </c>
      <c r="L54" s="29">
        <f t="shared" si="36"/>
        <v>468.66</v>
      </c>
      <c r="M54" s="104">
        <v>0</v>
      </c>
      <c r="N54" s="29">
        <v>468.66</v>
      </c>
      <c r="O54" s="29">
        <f t="shared" si="37"/>
        <v>468.66</v>
      </c>
      <c r="P54" s="104">
        <v>0</v>
      </c>
      <c r="Q54" s="29">
        <v>468.66</v>
      </c>
      <c r="R54" s="156">
        <f t="shared" si="33"/>
        <v>0.99991465756347353</v>
      </c>
      <c r="S54" s="156">
        <f t="shared" si="34"/>
        <v>0.99991465756347353</v>
      </c>
    </row>
    <row r="55" spans="1:19" s="2" customFormat="1" ht="31.5" x14ac:dyDescent="0.25">
      <c r="A55" s="23" t="s">
        <v>178</v>
      </c>
      <c r="B55" s="98" t="s">
        <v>27</v>
      </c>
      <c r="C55" s="43" t="s">
        <v>35</v>
      </c>
      <c r="D55" s="43" t="s">
        <v>17</v>
      </c>
      <c r="E55" s="3">
        <f t="shared" ref="E55:E78" si="38">G55+H55</f>
        <v>4471.6000000000004</v>
      </c>
      <c r="F55" s="3"/>
      <c r="G55" s="104">
        <v>0</v>
      </c>
      <c r="H55" s="129">
        <v>4471.6000000000004</v>
      </c>
      <c r="I55" s="29">
        <f t="shared" si="35"/>
        <v>1500</v>
      </c>
      <c r="J55" s="104">
        <v>0</v>
      </c>
      <c r="K55" s="29">
        <v>1500</v>
      </c>
      <c r="L55" s="29">
        <f t="shared" si="36"/>
        <v>1242.8599999999999</v>
      </c>
      <c r="M55" s="104">
        <v>0</v>
      </c>
      <c r="N55" s="29">
        <v>1242.8599999999999</v>
      </c>
      <c r="O55" s="29">
        <f t="shared" si="37"/>
        <v>1242.8599999999999</v>
      </c>
      <c r="P55" s="104">
        <v>0</v>
      </c>
      <c r="Q55" s="29">
        <v>1242.8599999999999</v>
      </c>
      <c r="R55" s="156">
        <f t="shared" si="33"/>
        <v>0.82857333333333327</v>
      </c>
      <c r="S55" s="156">
        <f t="shared" si="34"/>
        <v>0.82857333333333327</v>
      </c>
    </row>
    <row r="56" spans="1:19" s="2" customFormat="1" ht="31.5" x14ac:dyDescent="0.25">
      <c r="A56" s="23" t="s">
        <v>179</v>
      </c>
      <c r="B56" s="98" t="s">
        <v>28</v>
      </c>
      <c r="C56" s="43" t="s">
        <v>35</v>
      </c>
      <c r="D56" s="43" t="s">
        <v>17</v>
      </c>
      <c r="E56" s="3">
        <f t="shared" si="38"/>
        <v>3454.8</v>
      </c>
      <c r="F56" s="3"/>
      <c r="G56" s="104">
        <v>0</v>
      </c>
      <c r="H56" s="129">
        <v>3454.8</v>
      </c>
      <c r="I56" s="29">
        <f t="shared" si="35"/>
        <v>1357.8</v>
      </c>
      <c r="J56" s="104">
        <v>0</v>
      </c>
      <c r="K56" s="29">
        <v>1357.8</v>
      </c>
      <c r="L56" s="29">
        <f t="shared" si="36"/>
        <v>1357.78</v>
      </c>
      <c r="M56" s="104">
        <v>0</v>
      </c>
      <c r="N56" s="29">
        <v>1357.78</v>
      </c>
      <c r="O56" s="29">
        <f t="shared" si="37"/>
        <v>1357.78</v>
      </c>
      <c r="P56" s="104">
        <v>0</v>
      </c>
      <c r="Q56" s="29">
        <v>1357.78</v>
      </c>
      <c r="R56" s="156">
        <f t="shared" si="33"/>
        <v>0.99998527029017525</v>
      </c>
      <c r="S56" s="156">
        <f t="shared" si="34"/>
        <v>0.99998527029017525</v>
      </c>
    </row>
    <row r="57" spans="1:19" s="2" customFormat="1" ht="31.5" x14ac:dyDescent="0.25">
      <c r="A57" s="23" t="s">
        <v>180</v>
      </c>
      <c r="B57" s="98" t="s">
        <v>38</v>
      </c>
      <c r="C57" s="43" t="s">
        <v>35</v>
      </c>
      <c r="D57" s="43" t="s">
        <v>17</v>
      </c>
      <c r="E57" s="3">
        <f t="shared" si="38"/>
        <v>531.1</v>
      </c>
      <c r="F57" s="3"/>
      <c r="G57" s="104">
        <v>0</v>
      </c>
      <c r="H57" s="129">
        <v>531.1</v>
      </c>
      <c r="I57" s="29">
        <f t="shared" si="35"/>
        <v>224.7</v>
      </c>
      <c r="J57" s="104">
        <v>0</v>
      </c>
      <c r="K57" s="29">
        <v>224.7</v>
      </c>
      <c r="L57" s="29">
        <f t="shared" si="36"/>
        <v>0</v>
      </c>
      <c r="M57" s="104">
        <v>0</v>
      </c>
      <c r="N57" s="29">
        <v>0</v>
      </c>
      <c r="O57" s="29">
        <f t="shared" si="37"/>
        <v>0</v>
      </c>
      <c r="P57" s="104">
        <v>0</v>
      </c>
      <c r="Q57" s="29">
        <v>0</v>
      </c>
      <c r="R57" s="156">
        <f t="shared" si="33"/>
        <v>0</v>
      </c>
      <c r="S57" s="156">
        <f t="shared" si="34"/>
        <v>0</v>
      </c>
    </row>
    <row r="58" spans="1:19" s="2" customFormat="1" ht="31.5" x14ac:dyDescent="0.25">
      <c r="A58" s="23" t="s">
        <v>181</v>
      </c>
      <c r="B58" s="98" t="s">
        <v>39</v>
      </c>
      <c r="C58" s="43" t="s">
        <v>35</v>
      </c>
      <c r="D58" s="43" t="s">
        <v>17</v>
      </c>
      <c r="E58" s="3">
        <f t="shared" si="38"/>
        <v>767.3</v>
      </c>
      <c r="F58" s="3"/>
      <c r="G58" s="104">
        <v>0</v>
      </c>
      <c r="H58" s="129">
        <v>767.3</v>
      </c>
      <c r="I58" s="29">
        <f t="shared" si="35"/>
        <v>200.2</v>
      </c>
      <c r="J58" s="104">
        <v>0</v>
      </c>
      <c r="K58" s="29">
        <v>200.2</v>
      </c>
      <c r="L58" s="29">
        <f t="shared" si="36"/>
        <v>175.19</v>
      </c>
      <c r="M58" s="104">
        <v>0</v>
      </c>
      <c r="N58" s="29">
        <v>175.19</v>
      </c>
      <c r="O58" s="29">
        <f t="shared" si="37"/>
        <v>175.19</v>
      </c>
      <c r="P58" s="104">
        <v>0</v>
      </c>
      <c r="Q58" s="29">
        <v>175.19</v>
      </c>
      <c r="R58" s="156">
        <f t="shared" si="33"/>
        <v>0.87507492507492513</v>
      </c>
      <c r="S58" s="156">
        <f t="shared" si="34"/>
        <v>0.87507492507492513</v>
      </c>
    </row>
    <row r="59" spans="1:19" s="2" customFormat="1" ht="31.5" x14ac:dyDescent="0.25">
      <c r="A59" s="23" t="s">
        <v>182</v>
      </c>
      <c r="B59" s="98" t="s">
        <v>29</v>
      </c>
      <c r="C59" s="43" t="s">
        <v>35</v>
      </c>
      <c r="D59" s="43" t="s">
        <v>17</v>
      </c>
      <c r="E59" s="3">
        <f t="shared" si="38"/>
        <v>4034.4</v>
      </c>
      <c r="F59" s="3"/>
      <c r="G59" s="104">
        <v>0</v>
      </c>
      <c r="H59" s="129">
        <v>4034.4</v>
      </c>
      <c r="I59" s="29">
        <f t="shared" si="35"/>
        <v>1700</v>
      </c>
      <c r="J59" s="104">
        <v>0</v>
      </c>
      <c r="K59" s="29">
        <v>1700</v>
      </c>
      <c r="L59" s="29">
        <f t="shared" si="36"/>
        <v>751.95</v>
      </c>
      <c r="M59" s="104">
        <v>0</v>
      </c>
      <c r="N59" s="29">
        <v>751.95</v>
      </c>
      <c r="O59" s="29">
        <f t="shared" si="37"/>
        <v>751.95</v>
      </c>
      <c r="P59" s="104">
        <v>0</v>
      </c>
      <c r="Q59" s="29">
        <v>751.95</v>
      </c>
      <c r="R59" s="156">
        <f t="shared" si="33"/>
        <v>0.44232352941176473</v>
      </c>
      <c r="S59" s="156">
        <f t="shared" si="34"/>
        <v>0.44232352941176473</v>
      </c>
    </row>
    <row r="60" spans="1:19" s="2" customFormat="1" ht="31.5" x14ac:dyDescent="0.25">
      <c r="A60" s="23" t="s">
        <v>183</v>
      </c>
      <c r="B60" s="98" t="s">
        <v>42</v>
      </c>
      <c r="C60" s="43" t="s">
        <v>35</v>
      </c>
      <c r="D60" s="43" t="s">
        <v>17</v>
      </c>
      <c r="E60" s="3">
        <f t="shared" si="38"/>
        <v>1149.3</v>
      </c>
      <c r="F60" s="3"/>
      <c r="G60" s="104">
        <v>0</v>
      </c>
      <c r="H60" s="129">
        <v>1149.3</v>
      </c>
      <c r="I60" s="29">
        <f t="shared" si="35"/>
        <v>549.79999999999995</v>
      </c>
      <c r="J60" s="104">
        <v>0</v>
      </c>
      <c r="K60" s="29">
        <v>549.79999999999995</v>
      </c>
      <c r="L60" s="29">
        <f t="shared" si="36"/>
        <v>422.37</v>
      </c>
      <c r="M60" s="104">
        <v>0</v>
      </c>
      <c r="N60" s="29">
        <v>422.37</v>
      </c>
      <c r="O60" s="29">
        <f t="shared" si="37"/>
        <v>422.37</v>
      </c>
      <c r="P60" s="104">
        <v>0</v>
      </c>
      <c r="Q60" s="29">
        <v>422.37</v>
      </c>
      <c r="R60" s="156">
        <f t="shared" si="33"/>
        <v>0.7682248090214624</v>
      </c>
      <c r="S60" s="156">
        <f t="shared" si="34"/>
        <v>0.7682248090214624</v>
      </c>
    </row>
    <row r="61" spans="1:19" s="2" customFormat="1" ht="31.5" x14ac:dyDescent="0.25">
      <c r="A61" s="23" t="s">
        <v>184</v>
      </c>
      <c r="B61" s="98" t="s">
        <v>30</v>
      </c>
      <c r="C61" s="43" t="s">
        <v>35</v>
      </c>
      <c r="D61" s="43" t="s">
        <v>17</v>
      </c>
      <c r="E61" s="3">
        <f t="shared" si="38"/>
        <v>2410.9</v>
      </c>
      <c r="F61" s="3"/>
      <c r="G61" s="104">
        <v>0</v>
      </c>
      <c r="H61" s="129">
        <v>2410.9</v>
      </c>
      <c r="I61" s="29">
        <f t="shared" si="35"/>
        <v>803.6</v>
      </c>
      <c r="J61" s="104">
        <v>0</v>
      </c>
      <c r="K61" s="29">
        <v>803.6</v>
      </c>
      <c r="L61" s="29">
        <f t="shared" si="36"/>
        <v>670.29</v>
      </c>
      <c r="M61" s="104">
        <v>0</v>
      </c>
      <c r="N61" s="29">
        <v>670.29</v>
      </c>
      <c r="O61" s="29">
        <f t="shared" si="37"/>
        <v>670.29</v>
      </c>
      <c r="P61" s="104">
        <v>0</v>
      </c>
      <c r="Q61" s="29">
        <v>670.29</v>
      </c>
      <c r="R61" s="156">
        <f t="shared" si="33"/>
        <v>0.83410900945744149</v>
      </c>
      <c r="S61" s="156">
        <f t="shared" si="34"/>
        <v>0.83410900945744149</v>
      </c>
    </row>
    <row r="62" spans="1:19" s="2" customFormat="1" ht="31.5" x14ac:dyDescent="0.25">
      <c r="A62" s="23" t="s">
        <v>185</v>
      </c>
      <c r="B62" s="98" t="s">
        <v>32</v>
      </c>
      <c r="C62" s="43" t="s">
        <v>35</v>
      </c>
      <c r="D62" s="43" t="s">
        <v>17</v>
      </c>
      <c r="E62" s="3">
        <f t="shared" si="38"/>
        <v>1399.6</v>
      </c>
      <c r="F62" s="3"/>
      <c r="G62" s="104">
        <v>0</v>
      </c>
      <c r="H62" s="129">
        <v>1399.6</v>
      </c>
      <c r="I62" s="29">
        <f t="shared" si="35"/>
        <v>550</v>
      </c>
      <c r="J62" s="104">
        <v>0</v>
      </c>
      <c r="K62" s="29">
        <v>550</v>
      </c>
      <c r="L62" s="29">
        <f t="shared" si="36"/>
        <v>131.88</v>
      </c>
      <c r="M62" s="104">
        <v>0</v>
      </c>
      <c r="N62" s="29">
        <v>131.88</v>
      </c>
      <c r="O62" s="29">
        <f t="shared" si="37"/>
        <v>131.88</v>
      </c>
      <c r="P62" s="104">
        <v>0</v>
      </c>
      <c r="Q62" s="29">
        <v>131.88</v>
      </c>
      <c r="R62" s="156">
        <f t="shared" si="33"/>
        <v>0.23978181818181818</v>
      </c>
      <c r="S62" s="156">
        <f t="shared" si="34"/>
        <v>0.23978181818181818</v>
      </c>
    </row>
    <row r="63" spans="1:19" s="2" customFormat="1" ht="31.5" x14ac:dyDescent="0.25">
      <c r="A63" s="23" t="s">
        <v>186</v>
      </c>
      <c r="B63" s="98" t="s">
        <v>33</v>
      </c>
      <c r="C63" s="43" t="s">
        <v>35</v>
      </c>
      <c r="D63" s="43" t="s">
        <v>17</v>
      </c>
      <c r="E63" s="3">
        <f t="shared" si="38"/>
        <v>729.6</v>
      </c>
      <c r="F63" s="3"/>
      <c r="G63" s="104">
        <v>0</v>
      </c>
      <c r="H63" s="129">
        <v>729.6</v>
      </c>
      <c r="I63" s="29">
        <f t="shared" si="35"/>
        <v>269.3</v>
      </c>
      <c r="J63" s="104">
        <v>0</v>
      </c>
      <c r="K63" s="29">
        <v>269.3</v>
      </c>
      <c r="L63" s="29">
        <f t="shared" si="36"/>
        <v>269.29000000000002</v>
      </c>
      <c r="M63" s="104">
        <v>0</v>
      </c>
      <c r="N63" s="29">
        <v>269.29000000000002</v>
      </c>
      <c r="O63" s="29">
        <f t="shared" si="37"/>
        <v>269.29000000000002</v>
      </c>
      <c r="P63" s="104">
        <v>0</v>
      </c>
      <c r="Q63" s="29">
        <v>269.29000000000002</v>
      </c>
      <c r="R63" s="156">
        <f t="shared" si="33"/>
        <v>0.9999628666914222</v>
      </c>
      <c r="S63" s="156">
        <f t="shared" si="34"/>
        <v>0.9999628666914222</v>
      </c>
    </row>
    <row r="64" spans="1:19" s="2" customFormat="1" ht="31.5" x14ac:dyDescent="0.25">
      <c r="A64" s="23" t="s">
        <v>187</v>
      </c>
      <c r="B64" s="98" t="s">
        <v>34</v>
      </c>
      <c r="C64" s="43" t="s">
        <v>35</v>
      </c>
      <c r="D64" s="43" t="s">
        <v>17</v>
      </c>
      <c r="E64" s="3">
        <f t="shared" si="38"/>
        <v>2189.5</v>
      </c>
      <c r="F64" s="3"/>
      <c r="G64" s="104">
        <v>0</v>
      </c>
      <c r="H64" s="129">
        <v>2189.5</v>
      </c>
      <c r="I64" s="29">
        <f t="shared" si="35"/>
        <v>944.9</v>
      </c>
      <c r="J64" s="104">
        <v>0</v>
      </c>
      <c r="K64" s="29">
        <v>944.9</v>
      </c>
      <c r="L64" s="29">
        <f t="shared" si="36"/>
        <v>944.80799999999999</v>
      </c>
      <c r="M64" s="104">
        <v>0</v>
      </c>
      <c r="N64" s="29">
        <v>944.80799999999999</v>
      </c>
      <c r="O64" s="29">
        <f t="shared" si="37"/>
        <v>944.80799999999999</v>
      </c>
      <c r="P64" s="104">
        <v>0</v>
      </c>
      <c r="Q64" s="29">
        <v>944.80799999999999</v>
      </c>
      <c r="R64" s="156">
        <f t="shared" si="33"/>
        <v>0.99990263519949207</v>
      </c>
      <c r="S64" s="156">
        <f t="shared" si="34"/>
        <v>0.99990263519949207</v>
      </c>
    </row>
    <row r="65" spans="1:19" s="2" customFormat="1" x14ac:dyDescent="0.25">
      <c r="A65" s="23"/>
      <c r="B65" s="212" t="s">
        <v>120</v>
      </c>
      <c r="C65" s="212"/>
      <c r="D65" s="212"/>
      <c r="E65" s="5">
        <f>SUM(E66:E69)</f>
        <v>831.4</v>
      </c>
      <c r="F65" s="5">
        <f t="shared" ref="F65:Q65" si="39">SUM(F66:F69)</f>
        <v>0</v>
      </c>
      <c r="G65" s="5">
        <f t="shared" si="39"/>
        <v>0</v>
      </c>
      <c r="H65" s="5">
        <f t="shared" si="39"/>
        <v>831.4</v>
      </c>
      <c r="I65" s="5">
        <f t="shared" si="39"/>
        <v>244</v>
      </c>
      <c r="J65" s="5">
        <f t="shared" si="39"/>
        <v>0</v>
      </c>
      <c r="K65" s="5">
        <f t="shared" si="39"/>
        <v>244</v>
      </c>
      <c r="L65" s="5">
        <f t="shared" si="39"/>
        <v>244</v>
      </c>
      <c r="M65" s="5">
        <f t="shared" si="39"/>
        <v>0</v>
      </c>
      <c r="N65" s="5">
        <f t="shared" si="39"/>
        <v>244</v>
      </c>
      <c r="O65" s="5">
        <f t="shared" si="39"/>
        <v>244</v>
      </c>
      <c r="P65" s="5">
        <f t="shared" si="39"/>
        <v>0</v>
      </c>
      <c r="Q65" s="5">
        <f t="shared" si="39"/>
        <v>244</v>
      </c>
      <c r="R65" s="133">
        <f t="shared" ref="R65" si="40">L65/I65</f>
        <v>1</v>
      </c>
      <c r="S65" s="133">
        <f t="shared" ref="S65" si="41">O65/I65</f>
        <v>1</v>
      </c>
    </row>
    <row r="66" spans="1:19" s="2" customFormat="1" ht="31.5" x14ac:dyDescent="0.25">
      <c r="A66" s="23" t="s">
        <v>207</v>
      </c>
      <c r="B66" s="98" t="s">
        <v>106</v>
      </c>
      <c r="C66" s="43" t="s">
        <v>35</v>
      </c>
      <c r="D66" s="43" t="s">
        <v>17</v>
      </c>
      <c r="E66" s="3">
        <f t="shared" si="38"/>
        <v>153.9</v>
      </c>
      <c r="F66" s="3"/>
      <c r="G66" s="104">
        <v>0</v>
      </c>
      <c r="H66" s="129">
        <v>153.9</v>
      </c>
      <c r="I66" s="3">
        <f t="shared" ref="I66:I67" si="42">J66+K66</f>
        <v>0</v>
      </c>
      <c r="J66" s="29">
        <v>0</v>
      </c>
      <c r="K66" s="29">
        <v>0</v>
      </c>
      <c r="L66" s="3">
        <f>M66+N66</f>
        <v>0</v>
      </c>
      <c r="M66" s="29">
        <v>0</v>
      </c>
      <c r="N66" s="29">
        <v>0</v>
      </c>
      <c r="O66" s="3">
        <f>P66+Q66</f>
        <v>0</v>
      </c>
      <c r="P66" s="29">
        <v>0</v>
      </c>
      <c r="Q66" s="29">
        <v>0</v>
      </c>
      <c r="R66" s="24" t="s">
        <v>10</v>
      </c>
      <c r="S66" s="24" t="s">
        <v>10</v>
      </c>
    </row>
    <row r="67" spans="1:19" s="2" customFormat="1" ht="31.5" x14ac:dyDescent="0.25">
      <c r="A67" s="23" t="s">
        <v>208</v>
      </c>
      <c r="B67" s="98" t="s">
        <v>228</v>
      </c>
      <c r="C67" s="43" t="s">
        <v>35</v>
      </c>
      <c r="D67" s="43" t="s">
        <v>17</v>
      </c>
      <c r="E67" s="3">
        <f t="shared" si="38"/>
        <v>289</v>
      </c>
      <c r="F67" s="3"/>
      <c r="G67" s="104">
        <v>0</v>
      </c>
      <c r="H67" s="129">
        <v>289</v>
      </c>
      <c r="I67" s="3">
        <f t="shared" si="42"/>
        <v>0</v>
      </c>
      <c r="J67" s="29">
        <v>0</v>
      </c>
      <c r="K67" s="29">
        <v>0</v>
      </c>
      <c r="L67" s="3">
        <f>M67+N67</f>
        <v>0</v>
      </c>
      <c r="M67" s="29">
        <v>0</v>
      </c>
      <c r="N67" s="29">
        <v>0</v>
      </c>
      <c r="O67" s="3">
        <f>P67+Q67</f>
        <v>0</v>
      </c>
      <c r="P67" s="29">
        <v>0</v>
      </c>
      <c r="Q67" s="29">
        <v>0</v>
      </c>
      <c r="R67" s="24" t="s">
        <v>10</v>
      </c>
      <c r="S67" s="24" t="s">
        <v>10</v>
      </c>
    </row>
    <row r="68" spans="1:19" s="2" customFormat="1" ht="31.5" x14ac:dyDescent="0.25">
      <c r="A68" s="23" t="s">
        <v>209</v>
      </c>
      <c r="B68" s="98" t="s">
        <v>24</v>
      </c>
      <c r="C68" s="43" t="s">
        <v>35</v>
      </c>
      <c r="D68" s="43" t="s">
        <v>17</v>
      </c>
      <c r="E68" s="3">
        <f t="shared" si="38"/>
        <v>244</v>
      </c>
      <c r="F68" s="3"/>
      <c r="G68" s="104">
        <v>0</v>
      </c>
      <c r="H68" s="129">
        <v>244</v>
      </c>
      <c r="I68" s="29">
        <f>K68</f>
        <v>244</v>
      </c>
      <c r="J68" s="104">
        <v>0</v>
      </c>
      <c r="K68" s="29">
        <v>244</v>
      </c>
      <c r="L68" s="29">
        <f>N68</f>
        <v>244</v>
      </c>
      <c r="M68" s="104">
        <v>0</v>
      </c>
      <c r="N68" s="29">
        <v>244</v>
      </c>
      <c r="O68" s="29">
        <f>Q68</f>
        <v>244</v>
      </c>
      <c r="P68" s="104">
        <v>0</v>
      </c>
      <c r="Q68" s="29">
        <v>244</v>
      </c>
      <c r="R68" s="155">
        <f t="shared" ref="R68" si="43">L68/I68</f>
        <v>1</v>
      </c>
      <c r="S68" s="155">
        <f t="shared" ref="S68" si="44">O68/I68</f>
        <v>1</v>
      </c>
    </row>
    <row r="69" spans="1:19" s="2" customFormat="1" ht="31.5" x14ac:dyDescent="0.25">
      <c r="A69" s="23" t="s">
        <v>210</v>
      </c>
      <c r="B69" s="98" t="s">
        <v>32</v>
      </c>
      <c r="C69" s="43" t="s">
        <v>35</v>
      </c>
      <c r="D69" s="43" t="s">
        <v>17</v>
      </c>
      <c r="E69" s="3">
        <f t="shared" si="38"/>
        <v>144.5</v>
      </c>
      <c r="F69" s="3"/>
      <c r="G69" s="104">
        <v>0</v>
      </c>
      <c r="H69" s="129">
        <v>144.5</v>
      </c>
      <c r="I69" s="3">
        <f t="shared" ref="I69" si="45">J69+K69</f>
        <v>0</v>
      </c>
      <c r="J69" s="29">
        <v>0</v>
      </c>
      <c r="K69" s="29">
        <v>0</v>
      </c>
      <c r="L69" s="3">
        <f>M69+N69</f>
        <v>0</v>
      </c>
      <c r="M69" s="29">
        <v>0</v>
      </c>
      <c r="N69" s="29">
        <v>0</v>
      </c>
      <c r="O69" s="3">
        <f>P69+Q69</f>
        <v>0</v>
      </c>
      <c r="P69" s="29">
        <v>0</v>
      </c>
      <c r="Q69" s="29">
        <v>0</v>
      </c>
      <c r="R69" s="24" t="s">
        <v>10</v>
      </c>
      <c r="S69" s="24" t="s">
        <v>10</v>
      </c>
    </row>
    <row r="70" spans="1:19" s="2" customFormat="1" x14ac:dyDescent="0.25">
      <c r="A70" s="23"/>
      <c r="B70" s="168" t="s">
        <v>57</v>
      </c>
      <c r="C70" s="168"/>
      <c r="D70" s="168"/>
      <c r="E70" s="5">
        <f>E71+E72</f>
        <v>38184.600000000006</v>
      </c>
      <c r="F70" s="5">
        <f t="shared" ref="F70:Q70" si="46">F71+F72</f>
        <v>0</v>
      </c>
      <c r="G70" s="5">
        <f t="shared" si="46"/>
        <v>0</v>
      </c>
      <c r="H70" s="5">
        <f t="shared" si="46"/>
        <v>38184.600000000006</v>
      </c>
      <c r="I70" s="5">
        <f t="shared" si="46"/>
        <v>14138.5</v>
      </c>
      <c r="J70" s="5">
        <f t="shared" si="46"/>
        <v>0</v>
      </c>
      <c r="K70" s="5">
        <f t="shared" si="46"/>
        <v>14138.5</v>
      </c>
      <c r="L70" s="5">
        <f t="shared" si="46"/>
        <v>2517.3000000000002</v>
      </c>
      <c r="M70" s="5">
        <f t="shared" si="46"/>
        <v>0</v>
      </c>
      <c r="N70" s="5">
        <f t="shared" si="46"/>
        <v>2517.3000000000002</v>
      </c>
      <c r="O70" s="5">
        <f t="shared" si="46"/>
        <v>2517.3000000000002</v>
      </c>
      <c r="P70" s="5">
        <f t="shared" si="46"/>
        <v>0</v>
      </c>
      <c r="Q70" s="5">
        <f t="shared" si="46"/>
        <v>2517.3000000000002</v>
      </c>
      <c r="R70" s="133">
        <f t="shared" ref="R70:R72" si="47">L70/I70</f>
        <v>0.17804576157300989</v>
      </c>
      <c r="S70" s="133">
        <f t="shared" ref="S70:S72" si="48">O70/I70</f>
        <v>0.17804576157300989</v>
      </c>
    </row>
    <row r="71" spans="1:19" s="2" customFormat="1" ht="78.75" x14ac:dyDescent="0.25">
      <c r="A71" s="23" t="s">
        <v>238</v>
      </c>
      <c r="B71" s="98" t="s">
        <v>58</v>
      </c>
      <c r="C71" s="43" t="s">
        <v>79</v>
      </c>
      <c r="D71" s="43" t="s">
        <v>2</v>
      </c>
      <c r="E71" s="3">
        <f t="shared" si="38"/>
        <v>38099.800000000003</v>
      </c>
      <c r="F71" s="3"/>
      <c r="G71" s="104">
        <v>0</v>
      </c>
      <c r="H71" s="129">
        <v>38099.800000000003</v>
      </c>
      <c r="I71" s="29">
        <f>J71+K71</f>
        <v>14099.8</v>
      </c>
      <c r="J71" s="29">
        <v>0</v>
      </c>
      <c r="K71" s="29">
        <v>14099.8</v>
      </c>
      <c r="L71" s="29">
        <f>N71</f>
        <v>2517.3000000000002</v>
      </c>
      <c r="M71" s="29">
        <v>0</v>
      </c>
      <c r="N71" s="29">
        <v>2517.3000000000002</v>
      </c>
      <c r="O71" s="29">
        <f>Q71</f>
        <v>2517.3000000000002</v>
      </c>
      <c r="P71" s="29">
        <v>0</v>
      </c>
      <c r="Q71" s="29">
        <v>2517.3000000000002</v>
      </c>
      <c r="R71" s="156">
        <f t="shared" si="47"/>
        <v>0.17853444729712481</v>
      </c>
      <c r="S71" s="156">
        <f t="shared" si="48"/>
        <v>0.17853444729712481</v>
      </c>
    </row>
    <row r="72" spans="1:19" s="2" customFormat="1" ht="63" x14ac:dyDescent="0.25">
      <c r="A72" s="23" t="s">
        <v>237</v>
      </c>
      <c r="B72" s="98" t="s">
        <v>81</v>
      </c>
      <c r="C72" s="43" t="s">
        <v>16</v>
      </c>
      <c r="D72" s="56" t="s">
        <v>2</v>
      </c>
      <c r="E72" s="3">
        <f t="shared" si="38"/>
        <v>84.800000000000011</v>
      </c>
      <c r="F72" s="3"/>
      <c r="G72" s="104">
        <v>0</v>
      </c>
      <c r="H72" s="129">
        <v>84.800000000000011</v>
      </c>
      <c r="I72" s="29">
        <f>J72+K72</f>
        <v>38.700000000000003</v>
      </c>
      <c r="J72" s="104">
        <v>0</v>
      </c>
      <c r="K72" s="29">
        <v>38.700000000000003</v>
      </c>
      <c r="L72" s="104">
        <v>0</v>
      </c>
      <c r="M72" s="104">
        <v>0</v>
      </c>
      <c r="N72" s="104">
        <v>0</v>
      </c>
      <c r="O72" s="104">
        <v>0</v>
      </c>
      <c r="P72" s="104">
        <v>0</v>
      </c>
      <c r="Q72" s="104">
        <v>0</v>
      </c>
      <c r="R72" s="156">
        <f t="shared" si="47"/>
        <v>0</v>
      </c>
      <c r="S72" s="156">
        <f t="shared" si="48"/>
        <v>0</v>
      </c>
    </row>
    <row r="73" spans="1:19" s="2" customFormat="1" x14ac:dyDescent="0.25">
      <c r="A73" s="23"/>
      <c r="B73" s="168" t="s">
        <v>229</v>
      </c>
      <c r="C73" s="168"/>
      <c r="D73" s="168"/>
      <c r="E73" s="5">
        <f>E74</f>
        <v>8254.7999999999993</v>
      </c>
      <c r="F73" s="5">
        <f t="shared" ref="F73:Q73" si="49">F74</f>
        <v>0</v>
      </c>
      <c r="G73" s="5">
        <f t="shared" si="49"/>
        <v>0</v>
      </c>
      <c r="H73" s="5">
        <f t="shared" si="49"/>
        <v>8254.7999999999993</v>
      </c>
      <c r="I73" s="5">
        <f t="shared" si="49"/>
        <v>0</v>
      </c>
      <c r="J73" s="5">
        <f t="shared" si="49"/>
        <v>0</v>
      </c>
      <c r="K73" s="5">
        <f t="shared" si="49"/>
        <v>0</v>
      </c>
      <c r="L73" s="5">
        <f t="shared" si="49"/>
        <v>0</v>
      </c>
      <c r="M73" s="5">
        <f t="shared" si="49"/>
        <v>0</v>
      </c>
      <c r="N73" s="5">
        <f t="shared" si="49"/>
        <v>0</v>
      </c>
      <c r="O73" s="5">
        <f t="shared" si="49"/>
        <v>0</v>
      </c>
      <c r="P73" s="5">
        <f t="shared" si="49"/>
        <v>0</v>
      </c>
      <c r="Q73" s="5">
        <f t="shared" si="49"/>
        <v>0</v>
      </c>
      <c r="R73" s="25" t="s">
        <v>10</v>
      </c>
      <c r="S73" s="25" t="s">
        <v>10</v>
      </c>
    </row>
    <row r="74" spans="1:19" s="2" customFormat="1" ht="31.5" x14ac:dyDescent="0.25">
      <c r="A74" s="23" t="s">
        <v>239</v>
      </c>
      <c r="B74" s="98" t="s">
        <v>122</v>
      </c>
      <c r="C74" s="43" t="s">
        <v>35</v>
      </c>
      <c r="D74" s="43" t="s">
        <v>2</v>
      </c>
      <c r="E74" s="3">
        <f t="shared" si="38"/>
        <v>8254.7999999999993</v>
      </c>
      <c r="F74" s="3"/>
      <c r="G74" s="104">
        <v>0</v>
      </c>
      <c r="H74" s="29">
        <v>8254.7999999999993</v>
      </c>
      <c r="I74" s="3">
        <f t="shared" ref="I74" si="50">J74+K74</f>
        <v>0</v>
      </c>
      <c r="J74" s="29">
        <v>0</v>
      </c>
      <c r="K74" s="29">
        <v>0</v>
      </c>
      <c r="L74" s="3">
        <f>M74+N74</f>
        <v>0</v>
      </c>
      <c r="M74" s="29">
        <v>0</v>
      </c>
      <c r="N74" s="29">
        <v>0</v>
      </c>
      <c r="O74" s="3">
        <f>P74+Q74</f>
        <v>0</v>
      </c>
      <c r="P74" s="29">
        <v>0</v>
      </c>
      <c r="Q74" s="29">
        <v>0</v>
      </c>
      <c r="R74" s="24" t="s">
        <v>10</v>
      </c>
      <c r="S74" s="24" t="s">
        <v>10</v>
      </c>
    </row>
    <row r="75" spans="1:19" s="2" customFormat="1" x14ac:dyDescent="0.25">
      <c r="A75" s="23"/>
      <c r="B75" s="212" t="s">
        <v>59</v>
      </c>
      <c r="C75" s="212"/>
      <c r="D75" s="212"/>
      <c r="E75" s="5">
        <f>E76</f>
        <v>422.2</v>
      </c>
      <c r="F75" s="5">
        <f t="shared" ref="F75:Q75" si="51">F76</f>
        <v>0</v>
      </c>
      <c r="G75" s="5">
        <f t="shared" si="51"/>
        <v>0</v>
      </c>
      <c r="H75" s="5">
        <f t="shared" si="51"/>
        <v>422.2</v>
      </c>
      <c r="I75" s="5">
        <f t="shared" si="51"/>
        <v>0</v>
      </c>
      <c r="J75" s="5">
        <f t="shared" si="51"/>
        <v>0</v>
      </c>
      <c r="K75" s="5">
        <f t="shared" si="51"/>
        <v>0</v>
      </c>
      <c r="L75" s="5">
        <f t="shared" si="51"/>
        <v>0</v>
      </c>
      <c r="M75" s="5">
        <f t="shared" si="51"/>
        <v>0</v>
      </c>
      <c r="N75" s="5">
        <f t="shared" si="51"/>
        <v>0</v>
      </c>
      <c r="O75" s="5">
        <f t="shared" si="51"/>
        <v>0</v>
      </c>
      <c r="P75" s="5">
        <f t="shared" si="51"/>
        <v>0</v>
      </c>
      <c r="Q75" s="5">
        <f t="shared" si="51"/>
        <v>0</v>
      </c>
      <c r="R75" s="25" t="s">
        <v>10</v>
      </c>
      <c r="S75" s="25" t="s">
        <v>10</v>
      </c>
    </row>
    <row r="76" spans="1:19" s="2" customFormat="1" ht="63" x14ac:dyDescent="0.25">
      <c r="A76" s="23" t="s">
        <v>240</v>
      </c>
      <c r="B76" s="98" t="s">
        <v>230</v>
      </c>
      <c r="C76" s="43" t="s">
        <v>35</v>
      </c>
      <c r="D76" s="43" t="s">
        <v>17</v>
      </c>
      <c r="E76" s="3">
        <f t="shared" si="38"/>
        <v>422.2</v>
      </c>
      <c r="F76" s="3"/>
      <c r="G76" s="104">
        <v>0</v>
      </c>
      <c r="H76" s="29">
        <v>422.2</v>
      </c>
      <c r="I76" s="3">
        <f t="shared" ref="I76" si="52">J76+K76</f>
        <v>0</v>
      </c>
      <c r="J76" s="29">
        <v>0</v>
      </c>
      <c r="K76" s="29">
        <v>0</v>
      </c>
      <c r="L76" s="3">
        <f>M76+N76</f>
        <v>0</v>
      </c>
      <c r="M76" s="29">
        <v>0</v>
      </c>
      <c r="N76" s="29">
        <v>0</v>
      </c>
      <c r="O76" s="3">
        <f>P76+Q76</f>
        <v>0</v>
      </c>
      <c r="P76" s="29">
        <v>0</v>
      </c>
      <c r="Q76" s="29">
        <v>0</v>
      </c>
      <c r="R76" s="24" t="s">
        <v>10</v>
      </c>
      <c r="S76" s="24" t="s">
        <v>10</v>
      </c>
    </row>
    <row r="77" spans="1:19" s="2" customFormat="1" x14ac:dyDescent="0.25">
      <c r="A77" s="23"/>
      <c r="B77" s="212" t="s">
        <v>107</v>
      </c>
      <c r="C77" s="212"/>
      <c r="D77" s="212"/>
      <c r="E77" s="5">
        <f>E78</f>
        <v>377</v>
      </c>
      <c r="F77" s="5">
        <f t="shared" ref="F77:Q77" si="53">F78</f>
        <v>0</v>
      </c>
      <c r="G77" s="5">
        <f t="shared" si="53"/>
        <v>0</v>
      </c>
      <c r="H77" s="5">
        <f t="shared" si="53"/>
        <v>377</v>
      </c>
      <c r="I77" s="5">
        <f t="shared" si="53"/>
        <v>150</v>
      </c>
      <c r="J77" s="5">
        <f t="shared" si="53"/>
        <v>0</v>
      </c>
      <c r="K77" s="5">
        <f t="shared" si="53"/>
        <v>150</v>
      </c>
      <c r="L77" s="5">
        <f t="shared" si="53"/>
        <v>0</v>
      </c>
      <c r="M77" s="5">
        <f t="shared" si="53"/>
        <v>0</v>
      </c>
      <c r="N77" s="5">
        <f t="shared" si="53"/>
        <v>0</v>
      </c>
      <c r="O77" s="5">
        <f t="shared" si="53"/>
        <v>0</v>
      </c>
      <c r="P77" s="5">
        <f t="shared" si="53"/>
        <v>0</v>
      </c>
      <c r="Q77" s="5">
        <f t="shared" si="53"/>
        <v>0</v>
      </c>
      <c r="R77" s="25" t="s">
        <v>10</v>
      </c>
      <c r="S77" s="25" t="s">
        <v>10</v>
      </c>
    </row>
    <row r="78" spans="1:19" s="2" customFormat="1" ht="63" x14ac:dyDescent="0.25">
      <c r="A78" s="23" t="s">
        <v>241</v>
      </c>
      <c r="B78" s="98" t="s">
        <v>231</v>
      </c>
      <c r="C78" s="43" t="s">
        <v>35</v>
      </c>
      <c r="D78" s="43" t="s">
        <v>17</v>
      </c>
      <c r="E78" s="3">
        <f t="shared" si="38"/>
        <v>377</v>
      </c>
      <c r="F78" s="3"/>
      <c r="G78" s="104">
        <v>0</v>
      </c>
      <c r="H78" s="129">
        <v>377</v>
      </c>
      <c r="I78" s="29">
        <f>K78</f>
        <v>150</v>
      </c>
      <c r="J78" s="104">
        <v>0</v>
      </c>
      <c r="K78" s="29">
        <v>150</v>
      </c>
      <c r="L78" s="104">
        <v>0</v>
      </c>
      <c r="M78" s="104">
        <v>0</v>
      </c>
      <c r="N78" s="104">
        <v>0</v>
      </c>
      <c r="O78" s="104">
        <v>0</v>
      </c>
      <c r="P78" s="104">
        <v>0</v>
      </c>
      <c r="Q78" s="104">
        <v>0</v>
      </c>
      <c r="R78" s="24" t="s">
        <v>10</v>
      </c>
      <c r="S78" s="24" t="s">
        <v>10</v>
      </c>
    </row>
    <row r="79" spans="1:19" s="2" customFormat="1" x14ac:dyDescent="0.25">
      <c r="A79" s="23"/>
      <c r="B79" s="212" t="s">
        <v>80</v>
      </c>
      <c r="C79" s="212"/>
      <c r="D79" s="212"/>
      <c r="E79" s="5">
        <f>SUM(E80:E84)</f>
        <v>3716.9</v>
      </c>
      <c r="F79" s="5">
        <f t="shared" ref="F79:Q79" si="54">SUM(F80:F84)</f>
        <v>0</v>
      </c>
      <c r="G79" s="5">
        <f t="shared" si="54"/>
        <v>0</v>
      </c>
      <c r="H79" s="5">
        <f t="shared" si="54"/>
        <v>3716.9</v>
      </c>
      <c r="I79" s="5">
        <f t="shared" si="54"/>
        <v>0</v>
      </c>
      <c r="J79" s="5">
        <f t="shared" si="54"/>
        <v>0</v>
      </c>
      <c r="K79" s="5">
        <f t="shared" si="54"/>
        <v>0</v>
      </c>
      <c r="L79" s="5">
        <f t="shared" si="54"/>
        <v>0</v>
      </c>
      <c r="M79" s="5">
        <f t="shared" si="54"/>
        <v>0</v>
      </c>
      <c r="N79" s="5">
        <f t="shared" si="54"/>
        <v>0</v>
      </c>
      <c r="O79" s="5">
        <f t="shared" si="54"/>
        <v>0</v>
      </c>
      <c r="P79" s="5">
        <f t="shared" si="54"/>
        <v>0</v>
      </c>
      <c r="Q79" s="5">
        <f t="shared" si="54"/>
        <v>0</v>
      </c>
      <c r="R79" s="25" t="s">
        <v>10</v>
      </c>
      <c r="S79" s="25" t="s">
        <v>10</v>
      </c>
    </row>
    <row r="80" spans="1:19" s="2" customFormat="1" ht="31.5" x14ac:dyDescent="0.25">
      <c r="A80" s="23" t="s">
        <v>242</v>
      </c>
      <c r="B80" s="75" t="s">
        <v>232</v>
      </c>
      <c r="C80" s="43" t="s">
        <v>35</v>
      </c>
      <c r="D80" s="43" t="s">
        <v>17</v>
      </c>
      <c r="E80" s="3">
        <f t="shared" ref="E80:E87" si="55">G80+H80</f>
        <v>571.29999999999995</v>
      </c>
      <c r="F80" s="3"/>
      <c r="G80" s="104">
        <v>0</v>
      </c>
      <c r="H80" s="29">
        <v>571.29999999999995</v>
      </c>
      <c r="I80" s="3">
        <f t="shared" ref="I80:I84" si="56">J80+K80</f>
        <v>0</v>
      </c>
      <c r="J80" s="29">
        <v>0</v>
      </c>
      <c r="K80" s="29">
        <v>0</v>
      </c>
      <c r="L80" s="3">
        <f>M80+N80</f>
        <v>0</v>
      </c>
      <c r="M80" s="29">
        <v>0</v>
      </c>
      <c r="N80" s="29">
        <v>0</v>
      </c>
      <c r="O80" s="3">
        <f>P80+Q80</f>
        <v>0</v>
      </c>
      <c r="P80" s="29">
        <v>0</v>
      </c>
      <c r="Q80" s="29">
        <v>0</v>
      </c>
      <c r="R80" s="24" t="s">
        <v>10</v>
      </c>
      <c r="S80" s="24" t="s">
        <v>10</v>
      </c>
    </row>
    <row r="81" spans="1:19" s="2" customFormat="1" ht="63" x14ac:dyDescent="0.25">
      <c r="A81" s="23" t="s">
        <v>243</v>
      </c>
      <c r="B81" s="75" t="s">
        <v>233</v>
      </c>
      <c r="C81" s="43" t="s">
        <v>35</v>
      </c>
      <c r="D81" s="43" t="s">
        <v>17</v>
      </c>
      <c r="E81" s="3">
        <f t="shared" si="55"/>
        <v>179.3</v>
      </c>
      <c r="F81" s="3"/>
      <c r="G81" s="104">
        <v>0</v>
      </c>
      <c r="H81" s="29">
        <v>179.3</v>
      </c>
      <c r="I81" s="3">
        <f t="shared" si="56"/>
        <v>0</v>
      </c>
      <c r="J81" s="29">
        <v>0</v>
      </c>
      <c r="K81" s="29">
        <v>0</v>
      </c>
      <c r="L81" s="3">
        <f>M81+N81</f>
        <v>0</v>
      </c>
      <c r="M81" s="29">
        <v>0</v>
      </c>
      <c r="N81" s="29">
        <v>0</v>
      </c>
      <c r="O81" s="3">
        <f>P81+Q81</f>
        <v>0</v>
      </c>
      <c r="P81" s="29">
        <v>0</v>
      </c>
      <c r="Q81" s="29">
        <v>0</v>
      </c>
      <c r="R81" s="24" t="s">
        <v>10</v>
      </c>
      <c r="S81" s="24" t="s">
        <v>10</v>
      </c>
    </row>
    <row r="82" spans="1:19" s="2" customFormat="1" ht="31.5" x14ac:dyDescent="0.25">
      <c r="A82" s="23" t="s">
        <v>244</v>
      </c>
      <c r="B82" s="75" t="s">
        <v>234</v>
      </c>
      <c r="C82" s="43" t="s">
        <v>35</v>
      </c>
      <c r="D82" s="43" t="s">
        <v>17</v>
      </c>
      <c r="E82" s="3">
        <f t="shared" si="55"/>
        <v>1500</v>
      </c>
      <c r="F82" s="3"/>
      <c r="G82" s="104">
        <v>0</v>
      </c>
      <c r="H82" s="29">
        <v>1500</v>
      </c>
      <c r="I82" s="3">
        <f t="shared" si="56"/>
        <v>0</v>
      </c>
      <c r="J82" s="29">
        <v>0</v>
      </c>
      <c r="K82" s="29">
        <v>0</v>
      </c>
      <c r="L82" s="3">
        <f>M82+N82</f>
        <v>0</v>
      </c>
      <c r="M82" s="29">
        <v>0</v>
      </c>
      <c r="N82" s="29">
        <v>0</v>
      </c>
      <c r="O82" s="3">
        <f>P82+Q82</f>
        <v>0</v>
      </c>
      <c r="P82" s="29">
        <v>0</v>
      </c>
      <c r="Q82" s="29">
        <v>0</v>
      </c>
      <c r="R82" s="24" t="s">
        <v>10</v>
      </c>
      <c r="S82" s="24" t="s">
        <v>10</v>
      </c>
    </row>
    <row r="83" spans="1:19" s="2" customFormat="1" ht="63" x14ac:dyDescent="0.25">
      <c r="A83" s="23" t="s">
        <v>245</v>
      </c>
      <c r="B83" s="75" t="s">
        <v>235</v>
      </c>
      <c r="C83" s="43" t="s">
        <v>35</v>
      </c>
      <c r="D83" s="43" t="s">
        <v>17</v>
      </c>
      <c r="E83" s="3">
        <f t="shared" si="55"/>
        <v>789.4</v>
      </c>
      <c r="F83" s="3"/>
      <c r="G83" s="104">
        <v>0</v>
      </c>
      <c r="H83" s="29">
        <v>789.4</v>
      </c>
      <c r="I83" s="3">
        <f t="shared" si="56"/>
        <v>0</v>
      </c>
      <c r="J83" s="29">
        <v>0</v>
      </c>
      <c r="K83" s="29">
        <v>0</v>
      </c>
      <c r="L83" s="3">
        <f>M83+N83</f>
        <v>0</v>
      </c>
      <c r="M83" s="29">
        <v>0</v>
      </c>
      <c r="N83" s="29">
        <v>0</v>
      </c>
      <c r="O83" s="3">
        <f>P83+Q83</f>
        <v>0</v>
      </c>
      <c r="P83" s="29">
        <v>0</v>
      </c>
      <c r="Q83" s="29">
        <v>0</v>
      </c>
      <c r="R83" s="24" t="s">
        <v>10</v>
      </c>
      <c r="S83" s="24" t="s">
        <v>10</v>
      </c>
    </row>
    <row r="84" spans="1:19" ht="47.25" x14ac:dyDescent="0.25">
      <c r="A84" s="23" t="s">
        <v>246</v>
      </c>
      <c r="B84" s="75" t="s">
        <v>236</v>
      </c>
      <c r="C84" s="43" t="s">
        <v>35</v>
      </c>
      <c r="D84" s="43" t="s">
        <v>17</v>
      </c>
      <c r="E84" s="3">
        <f t="shared" si="55"/>
        <v>676.9</v>
      </c>
      <c r="F84" s="3"/>
      <c r="G84" s="104">
        <v>0</v>
      </c>
      <c r="H84" s="131">
        <v>676.9</v>
      </c>
      <c r="I84" s="3">
        <f t="shared" si="56"/>
        <v>0</v>
      </c>
      <c r="J84" s="29">
        <v>0</v>
      </c>
      <c r="K84" s="29">
        <v>0</v>
      </c>
      <c r="L84" s="3">
        <f>M84+N84</f>
        <v>0</v>
      </c>
      <c r="M84" s="29">
        <v>0</v>
      </c>
      <c r="N84" s="29">
        <v>0</v>
      </c>
      <c r="O84" s="3">
        <f>P84+Q84</f>
        <v>0</v>
      </c>
      <c r="P84" s="29">
        <v>0</v>
      </c>
      <c r="Q84" s="29">
        <v>0</v>
      </c>
      <c r="R84" s="24" t="s">
        <v>10</v>
      </c>
      <c r="S84" s="24" t="s">
        <v>10</v>
      </c>
    </row>
    <row r="85" spans="1:19" x14ac:dyDescent="0.25">
      <c r="A85" s="101"/>
      <c r="B85" s="212" t="s">
        <v>123</v>
      </c>
      <c r="C85" s="212"/>
      <c r="D85" s="212"/>
      <c r="E85" s="5">
        <f>E86+E87</f>
        <v>2845.5</v>
      </c>
      <c r="F85" s="5">
        <f t="shared" ref="F85:Q85" si="57">F86+F87</f>
        <v>0</v>
      </c>
      <c r="G85" s="5">
        <f t="shared" si="57"/>
        <v>0</v>
      </c>
      <c r="H85" s="5">
        <f t="shared" si="57"/>
        <v>2845.5</v>
      </c>
      <c r="I85" s="5">
        <f t="shared" si="57"/>
        <v>0</v>
      </c>
      <c r="J85" s="5">
        <f t="shared" si="57"/>
        <v>0</v>
      </c>
      <c r="K85" s="5">
        <f t="shared" si="57"/>
        <v>0</v>
      </c>
      <c r="L85" s="5">
        <f t="shared" si="57"/>
        <v>0</v>
      </c>
      <c r="M85" s="5">
        <f t="shared" si="57"/>
        <v>0</v>
      </c>
      <c r="N85" s="5">
        <f t="shared" si="57"/>
        <v>0</v>
      </c>
      <c r="O85" s="5">
        <f t="shared" si="57"/>
        <v>0</v>
      </c>
      <c r="P85" s="5">
        <f t="shared" si="57"/>
        <v>0</v>
      </c>
      <c r="Q85" s="5">
        <f t="shared" si="57"/>
        <v>0</v>
      </c>
      <c r="R85" s="25" t="s">
        <v>10</v>
      </c>
      <c r="S85" s="25" t="s">
        <v>10</v>
      </c>
    </row>
    <row r="86" spans="1:19" ht="31.5" x14ac:dyDescent="0.25">
      <c r="A86" s="101">
        <v>66</v>
      </c>
      <c r="B86" s="98" t="s">
        <v>97</v>
      </c>
      <c r="C86" s="43" t="s">
        <v>35</v>
      </c>
      <c r="D86" s="43" t="s">
        <v>2</v>
      </c>
      <c r="E86" s="3">
        <f t="shared" si="55"/>
        <v>725.6</v>
      </c>
      <c r="F86" s="3"/>
      <c r="G86" s="104">
        <v>0</v>
      </c>
      <c r="H86" s="131">
        <v>725.6</v>
      </c>
      <c r="I86" s="3">
        <f t="shared" ref="I86:I87" si="58">J86+K86</f>
        <v>0</v>
      </c>
      <c r="J86" s="29">
        <v>0</v>
      </c>
      <c r="K86" s="29">
        <v>0</v>
      </c>
      <c r="L86" s="3">
        <f>M86+N86</f>
        <v>0</v>
      </c>
      <c r="M86" s="29">
        <v>0</v>
      </c>
      <c r="N86" s="29">
        <v>0</v>
      </c>
      <c r="O86" s="3">
        <f>P86+Q86</f>
        <v>0</v>
      </c>
      <c r="P86" s="29">
        <v>0</v>
      </c>
      <c r="Q86" s="29">
        <v>0</v>
      </c>
      <c r="R86" s="24" t="s">
        <v>10</v>
      </c>
      <c r="S86" s="24" t="s">
        <v>10</v>
      </c>
    </row>
    <row r="87" spans="1:19" ht="31.5" x14ac:dyDescent="0.25">
      <c r="A87" s="101">
        <v>67</v>
      </c>
      <c r="B87" s="98" t="s">
        <v>124</v>
      </c>
      <c r="C87" s="43" t="s">
        <v>35</v>
      </c>
      <c r="D87" s="43" t="s">
        <v>2</v>
      </c>
      <c r="E87" s="3">
        <f t="shared" si="55"/>
        <v>2119.9</v>
      </c>
      <c r="F87" s="3"/>
      <c r="G87" s="104">
        <v>0</v>
      </c>
      <c r="H87" s="131">
        <v>2119.9</v>
      </c>
      <c r="I87" s="3">
        <f t="shared" si="58"/>
        <v>0</v>
      </c>
      <c r="J87" s="29">
        <v>0</v>
      </c>
      <c r="K87" s="29">
        <v>0</v>
      </c>
      <c r="L87" s="3">
        <f>M87+N87</f>
        <v>0</v>
      </c>
      <c r="M87" s="29">
        <v>0</v>
      </c>
      <c r="N87" s="29">
        <v>0</v>
      </c>
      <c r="O87" s="3">
        <f>P87+Q87</f>
        <v>0</v>
      </c>
      <c r="P87" s="29">
        <v>0</v>
      </c>
      <c r="Q87" s="29">
        <v>0</v>
      </c>
      <c r="R87" s="24" t="s">
        <v>10</v>
      </c>
      <c r="S87" s="24" t="s">
        <v>10</v>
      </c>
    </row>
    <row r="88" spans="1:19" x14ac:dyDescent="0.25">
      <c r="A88" s="77"/>
      <c r="B88" s="130" t="s">
        <v>188</v>
      </c>
      <c r="C88" s="130"/>
      <c r="D88" s="130"/>
      <c r="E88" s="132">
        <f>E6+E9+E25+E70+E73+E75+E77+E79+E85</f>
        <v>250514.9</v>
      </c>
      <c r="F88" s="132">
        <f t="shared" ref="F88:Q88" si="59">F6+F9+F25+F70+F73+F75+F77+F79+F85</f>
        <v>0</v>
      </c>
      <c r="G88" s="132">
        <f t="shared" si="59"/>
        <v>0</v>
      </c>
      <c r="H88" s="132">
        <f t="shared" si="59"/>
        <v>250514.9</v>
      </c>
      <c r="I88" s="81">
        <f t="shared" si="59"/>
        <v>67876.5</v>
      </c>
      <c r="J88" s="157">
        <f t="shared" si="59"/>
        <v>0</v>
      </c>
      <c r="K88" s="81">
        <f t="shared" si="59"/>
        <v>67876.5</v>
      </c>
      <c r="L88" s="81">
        <f t="shared" si="59"/>
        <v>34010.167999999998</v>
      </c>
      <c r="M88" s="157">
        <f t="shared" si="59"/>
        <v>0</v>
      </c>
      <c r="N88" s="81">
        <f t="shared" si="59"/>
        <v>34010.167999999998</v>
      </c>
      <c r="O88" s="81">
        <f t="shared" si="59"/>
        <v>34010.167999999998</v>
      </c>
      <c r="P88" s="157">
        <f t="shared" si="59"/>
        <v>0</v>
      </c>
      <c r="Q88" s="81">
        <f t="shared" si="59"/>
        <v>34010.167999999998</v>
      </c>
      <c r="R88" s="141">
        <f t="shared" ref="R88" si="60">L88/I88</f>
        <v>0.50105954196224023</v>
      </c>
      <c r="S88" s="141">
        <f t="shared" ref="S88" si="61">O88/I88</f>
        <v>0.50105954196224023</v>
      </c>
    </row>
  </sheetData>
  <mergeCells count="27">
    <mergeCell ref="B6:D6"/>
    <mergeCell ref="B9:D9"/>
    <mergeCell ref="A3:A4"/>
    <mergeCell ref="A1:S1"/>
    <mergeCell ref="A2:S2"/>
    <mergeCell ref="O3:Q3"/>
    <mergeCell ref="R3:R4"/>
    <mergeCell ref="S3:S4"/>
    <mergeCell ref="E3:H3"/>
    <mergeCell ref="I3:K3"/>
    <mergeCell ref="L3:N3"/>
    <mergeCell ref="D3:D4"/>
    <mergeCell ref="C3:C4"/>
    <mergeCell ref="B3:B4"/>
    <mergeCell ref="B10:D10"/>
    <mergeCell ref="B12:D12"/>
    <mergeCell ref="B22:D22"/>
    <mergeCell ref="B25:D25"/>
    <mergeCell ref="B85:D85"/>
    <mergeCell ref="B65:D65"/>
    <mergeCell ref="B70:D70"/>
    <mergeCell ref="B73:D73"/>
    <mergeCell ref="B79:D79"/>
    <mergeCell ref="B75:D75"/>
    <mergeCell ref="B77:D77"/>
    <mergeCell ref="B46:D46"/>
    <mergeCell ref="B26:D26"/>
  </mergeCells>
  <pageMargins left="0.39370078740157483" right="0.39370078740157483" top="0.59055118110236227" bottom="0.39370078740157483" header="0.31496062992125984" footer="0.31496062992125984"/>
  <pageSetup paperSize="9" scale="4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17"/>
  <sheetViews>
    <sheetView view="pageBreakPreview" zoomScale="90" zoomScaleNormal="100" zoomScaleSheetLayoutView="90" workbookViewId="0">
      <selection activeCell="I11" sqref="I11"/>
    </sheetView>
  </sheetViews>
  <sheetFormatPr defaultRowHeight="15.75" x14ac:dyDescent="0.25"/>
  <cols>
    <col min="1" max="1" width="6.5703125" style="40" customWidth="1"/>
    <col min="2" max="2" width="37.28515625" style="40" customWidth="1"/>
    <col min="3" max="3" width="14" style="40" hidden="1" customWidth="1"/>
    <col min="4" max="4" width="11.42578125" style="40" hidden="1" customWidth="1"/>
    <col min="5" max="5" width="28.28515625" style="40" customWidth="1"/>
    <col min="6" max="6" width="22.140625" style="40" customWidth="1"/>
    <col min="7" max="7" width="25.5703125" style="40" customWidth="1"/>
    <col min="8" max="8" width="19.5703125" style="40" customWidth="1"/>
    <col min="9" max="9" width="16" style="40" customWidth="1"/>
    <col min="10" max="10" width="14.7109375" style="40" customWidth="1"/>
    <col min="11" max="12" width="14.140625" style="40" customWidth="1"/>
    <col min="13" max="13" width="15.140625" style="40" customWidth="1"/>
    <col min="14" max="255" width="9.140625" style="40"/>
    <col min="256" max="256" width="6.5703125" style="40" customWidth="1"/>
    <col min="257" max="257" width="35.28515625" style="40" customWidth="1"/>
    <col min="258" max="258" width="14" style="40" customWidth="1"/>
    <col min="259" max="259" width="11.42578125" style="40" customWidth="1"/>
    <col min="260" max="260" width="21.7109375" style="40" customWidth="1"/>
    <col min="261" max="261" width="13.7109375" style="40" customWidth="1"/>
    <col min="262" max="262" width="14.85546875" style="40" customWidth="1"/>
    <col min="263" max="263" width="19.5703125" style="40" customWidth="1"/>
    <col min="264" max="264" width="13.7109375" style="40" customWidth="1"/>
    <col min="265" max="265" width="14.7109375" style="40" customWidth="1"/>
    <col min="266" max="267" width="14.140625" style="40" customWidth="1"/>
    <col min="268" max="268" width="15.140625" style="40" customWidth="1"/>
    <col min="269" max="269" width="21.5703125" style="40" customWidth="1"/>
    <col min="270" max="511" width="9.140625" style="40"/>
    <col min="512" max="512" width="6.5703125" style="40" customWidth="1"/>
    <col min="513" max="513" width="35.28515625" style="40" customWidth="1"/>
    <col min="514" max="514" width="14" style="40" customWidth="1"/>
    <col min="515" max="515" width="11.42578125" style="40" customWidth="1"/>
    <col min="516" max="516" width="21.7109375" style="40" customWidth="1"/>
    <col min="517" max="517" width="13.7109375" style="40" customWidth="1"/>
    <col min="518" max="518" width="14.85546875" style="40" customWidth="1"/>
    <col min="519" max="519" width="19.5703125" style="40" customWidth="1"/>
    <col min="520" max="520" width="13.7109375" style="40" customWidth="1"/>
    <col min="521" max="521" width="14.7109375" style="40" customWidth="1"/>
    <col min="522" max="523" width="14.140625" style="40" customWidth="1"/>
    <col min="524" max="524" width="15.140625" style="40" customWidth="1"/>
    <col min="525" max="525" width="21.5703125" style="40" customWidth="1"/>
    <col min="526" max="767" width="9.140625" style="40"/>
    <col min="768" max="768" width="6.5703125" style="40" customWidth="1"/>
    <col min="769" max="769" width="35.28515625" style="40" customWidth="1"/>
    <col min="770" max="770" width="14" style="40" customWidth="1"/>
    <col min="771" max="771" width="11.42578125" style="40" customWidth="1"/>
    <col min="772" max="772" width="21.7109375" style="40" customWidth="1"/>
    <col min="773" max="773" width="13.7109375" style="40" customWidth="1"/>
    <col min="774" max="774" width="14.85546875" style="40" customWidth="1"/>
    <col min="775" max="775" width="19.5703125" style="40" customWidth="1"/>
    <col min="776" max="776" width="13.7109375" style="40" customWidth="1"/>
    <col min="777" max="777" width="14.7109375" style="40" customWidth="1"/>
    <col min="778" max="779" width="14.140625" style="40" customWidth="1"/>
    <col min="780" max="780" width="15.140625" style="40" customWidth="1"/>
    <col min="781" max="781" width="21.5703125" style="40" customWidth="1"/>
    <col min="782" max="1023" width="9.140625" style="40"/>
    <col min="1024" max="1024" width="6.5703125" style="40" customWidth="1"/>
    <col min="1025" max="1025" width="35.28515625" style="40" customWidth="1"/>
    <col min="1026" max="1026" width="14" style="40" customWidth="1"/>
    <col min="1027" max="1027" width="11.42578125" style="40" customWidth="1"/>
    <col min="1028" max="1028" width="21.7109375" style="40" customWidth="1"/>
    <col min="1029" max="1029" width="13.7109375" style="40" customWidth="1"/>
    <col min="1030" max="1030" width="14.85546875" style="40" customWidth="1"/>
    <col min="1031" max="1031" width="19.5703125" style="40" customWidth="1"/>
    <col min="1032" max="1032" width="13.7109375" style="40" customWidth="1"/>
    <col min="1033" max="1033" width="14.7109375" style="40" customWidth="1"/>
    <col min="1034" max="1035" width="14.140625" style="40" customWidth="1"/>
    <col min="1036" max="1036" width="15.140625" style="40" customWidth="1"/>
    <col min="1037" max="1037" width="21.5703125" style="40" customWidth="1"/>
    <col min="1038" max="1279" width="9.140625" style="40"/>
    <col min="1280" max="1280" width="6.5703125" style="40" customWidth="1"/>
    <col min="1281" max="1281" width="35.28515625" style="40" customWidth="1"/>
    <col min="1282" max="1282" width="14" style="40" customWidth="1"/>
    <col min="1283" max="1283" width="11.42578125" style="40" customWidth="1"/>
    <col min="1284" max="1284" width="21.7109375" style="40" customWidth="1"/>
    <col min="1285" max="1285" width="13.7109375" style="40" customWidth="1"/>
    <col min="1286" max="1286" width="14.85546875" style="40" customWidth="1"/>
    <col min="1287" max="1287" width="19.5703125" style="40" customWidth="1"/>
    <col min="1288" max="1288" width="13.7109375" style="40" customWidth="1"/>
    <col min="1289" max="1289" width="14.7109375" style="40" customWidth="1"/>
    <col min="1290" max="1291" width="14.140625" style="40" customWidth="1"/>
    <col min="1292" max="1292" width="15.140625" style="40" customWidth="1"/>
    <col min="1293" max="1293" width="21.5703125" style="40" customWidth="1"/>
    <col min="1294" max="1535" width="9.140625" style="40"/>
    <col min="1536" max="1536" width="6.5703125" style="40" customWidth="1"/>
    <col min="1537" max="1537" width="35.28515625" style="40" customWidth="1"/>
    <col min="1538" max="1538" width="14" style="40" customWidth="1"/>
    <col min="1539" max="1539" width="11.42578125" style="40" customWidth="1"/>
    <col min="1540" max="1540" width="21.7109375" style="40" customWidth="1"/>
    <col min="1541" max="1541" width="13.7109375" style="40" customWidth="1"/>
    <col min="1542" max="1542" width="14.85546875" style="40" customWidth="1"/>
    <col min="1543" max="1543" width="19.5703125" style="40" customWidth="1"/>
    <col min="1544" max="1544" width="13.7109375" style="40" customWidth="1"/>
    <col min="1545" max="1545" width="14.7109375" style="40" customWidth="1"/>
    <col min="1546" max="1547" width="14.140625" style="40" customWidth="1"/>
    <col min="1548" max="1548" width="15.140625" style="40" customWidth="1"/>
    <col min="1549" max="1549" width="21.5703125" style="40" customWidth="1"/>
    <col min="1550" max="1791" width="9.140625" style="40"/>
    <col min="1792" max="1792" width="6.5703125" style="40" customWidth="1"/>
    <col min="1793" max="1793" width="35.28515625" style="40" customWidth="1"/>
    <col min="1794" max="1794" width="14" style="40" customWidth="1"/>
    <col min="1795" max="1795" width="11.42578125" style="40" customWidth="1"/>
    <col min="1796" max="1796" width="21.7109375" style="40" customWidth="1"/>
    <col min="1797" max="1797" width="13.7109375" style="40" customWidth="1"/>
    <col min="1798" max="1798" width="14.85546875" style="40" customWidth="1"/>
    <col min="1799" max="1799" width="19.5703125" style="40" customWidth="1"/>
    <col min="1800" max="1800" width="13.7109375" style="40" customWidth="1"/>
    <col min="1801" max="1801" width="14.7109375" style="40" customWidth="1"/>
    <col min="1802" max="1803" width="14.140625" style="40" customWidth="1"/>
    <col min="1804" max="1804" width="15.140625" style="40" customWidth="1"/>
    <col min="1805" max="1805" width="21.5703125" style="40" customWidth="1"/>
    <col min="1806" max="2047" width="9.140625" style="40"/>
    <col min="2048" max="2048" width="6.5703125" style="40" customWidth="1"/>
    <col min="2049" max="2049" width="35.28515625" style="40" customWidth="1"/>
    <col min="2050" max="2050" width="14" style="40" customWidth="1"/>
    <col min="2051" max="2051" width="11.42578125" style="40" customWidth="1"/>
    <col min="2052" max="2052" width="21.7109375" style="40" customWidth="1"/>
    <col min="2053" max="2053" width="13.7109375" style="40" customWidth="1"/>
    <col min="2054" max="2054" width="14.85546875" style="40" customWidth="1"/>
    <col min="2055" max="2055" width="19.5703125" style="40" customWidth="1"/>
    <col min="2056" max="2056" width="13.7109375" style="40" customWidth="1"/>
    <col min="2057" max="2057" width="14.7109375" style="40" customWidth="1"/>
    <col min="2058" max="2059" width="14.140625" style="40" customWidth="1"/>
    <col min="2060" max="2060" width="15.140625" style="40" customWidth="1"/>
    <col min="2061" max="2061" width="21.5703125" style="40" customWidth="1"/>
    <col min="2062" max="2303" width="9.140625" style="40"/>
    <col min="2304" max="2304" width="6.5703125" style="40" customWidth="1"/>
    <col min="2305" max="2305" width="35.28515625" style="40" customWidth="1"/>
    <col min="2306" max="2306" width="14" style="40" customWidth="1"/>
    <col min="2307" max="2307" width="11.42578125" style="40" customWidth="1"/>
    <col min="2308" max="2308" width="21.7109375" style="40" customWidth="1"/>
    <col min="2309" max="2309" width="13.7109375" style="40" customWidth="1"/>
    <col min="2310" max="2310" width="14.85546875" style="40" customWidth="1"/>
    <col min="2311" max="2311" width="19.5703125" style="40" customWidth="1"/>
    <col min="2312" max="2312" width="13.7109375" style="40" customWidth="1"/>
    <col min="2313" max="2313" width="14.7109375" style="40" customWidth="1"/>
    <col min="2314" max="2315" width="14.140625" style="40" customWidth="1"/>
    <col min="2316" max="2316" width="15.140625" style="40" customWidth="1"/>
    <col min="2317" max="2317" width="21.5703125" style="40" customWidth="1"/>
    <col min="2318" max="2559" width="9.140625" style="40"/>
    <col min="2560" max="2560" width="6.5703125" style="40" customWidth="1"/>
    <col min="2561" max="2561" width="35.28515625" style="40" customWidth="1"/>
    <col min="2562" max="2562" width="14" style="40" customWidth="1"/>
    <col min="2563" max="2563" width="11.42578125" style="40" customWidth="1"/>
    <col min="2564" max="2564" width="21.7109375" style="40" customWidth="1"/>
    <col min="2565" max="2565" width="13.7109375" style="40" customWidth="1"/>
    <col min="2566" max="2566" width="14.85546875" style="40" customWidth="1"/>
    <col min="2567" max="2567" width="19.5703125" style="40" customWidth="1"/>
    <col min="2568" max="2568" width="13.7109375" style="40" customWidth="1"/>
    <col min="2569" max="2569" width="14.7109375" style="40" customWidth="1"/>
    <col min="2570" max="2571" width="14.140625" style="40" customWidth="1"/>
    <col min="2572" max="2572" width="15.140625" style="40" customWidth="1"/>
    <col min="2573" max="2573" width="21.5703125" style="40" customWidth="1"/>
    <col min="2574" max="2815" width="9.140625" style="40"/>
    <col min="2816" max="2816" width="6.5703125" style="40" customWidth="1"/>
    <col min="2817" max="2817" width="35.28515625" style="40" customWidth="1"/>
    <col min="2818" max="2818" width="14" style="40" customWidth="1"/>
    <col min="2819" max="2819" width="11.42578125" style="40" customWidth="1"/>
    <col min="2820" max="2820" width="21.7109375" style="40" customWidth="1"/>
    <col min="2821" max="2821" width="13.7109375" style="40" customWidth="1"/>
    <col min="2822" max="2822" width="14.85546875" style="40" customWidth="1"/>
    <col min="2823" max="2823" width="19.5703125" style="40" customWidth="1"/>
    <col min="2824" max="2824" width="13.7109375" style="40" customWidth="1"/>
    <col min="2825" max="2825" width="14.7109375" style="40" customWidth="1"/>
    <col min="2826" max="2827" width="14.140625" style="40" customWidth="1"/>
    <col min="2828" max="2828" width="15.140625" style="40" customWidth="1"/>
    <col min="2829" max="2829" width="21.5703125" style="40" customWidth="1"/>
    <col min="2830" max="3071" width="9.140625" style="40"/>
    <col min="3072" max="3072" width="6.5703125" style="40" customWidth="1"/>
    <col min="3073" max="3073" width="35.28515625" style="40" customWidth="1"/>
    <col min="3074" max="3074" width="14" style="40" customWidth="1"/>
    <col min="3075" max="3075" width="11.42578125" style="40" customWidth="1"/>
    <col min="3076" max="3076" width="21.7109375" style="40" customWidth="1"/>
    <col min="3077" max="3077" width="13.7109375" style="40" customWidth="1"/>
    <col min="3078" max="3078" width="14.85546875" style="40" customWidth="1"/>
    <col min="3079" max="3079" width="19.5703125" style="40" customWidth="1"/>
    <col min="3080" max="3080" width="13.7109375" style="40" customWidth="1"/>
    <col min="3081" max="3081" width="14.7109375" style="40" customWidth="1"/>
    <col min="3082" max="3083" width="14.140625" style="40" customWidth="1"/>
    <col min="3084" max="3084" width="15.140625" style="40" customWidth="1"/>
    <col min="3085" max="3085" width="21.5703125" style="40" customWidth="1"/>
    <col min="3086" max="3327" width="9.140625" style="40"/>
    <col min="3328" max="3328" width="6.5703125" style="40" customWidth="1"/>
    <col min="3329" max="3329" width="35.28515625" style="40" customWidth="1"/>
    <col min="3330" max="3330" width="14" style="40" customWidth="1"/>
    <col min="3331" max="3331" width="11.42578125" style="40" customWidth="1"/>
    <col min="3332" max="3332" width="21.7109375" style="40" customWidth="1"/>
    <col min="3333" max="3333" width="13.7109375" style="40" customWidth="1"/>
    <col min="3334" max="3334" width="14.85546875" style="40" customWidth="1"/>
    <col min="3335" max="3335" width="19.5703125" style="40" customWidth="1"/>
    <col min="3336" max="3336" width="13.7109375" style="40" customWidth="1"/>
    <col min="3337" max="3337" width="14.7109375" style="40" customWidth="1"/>
    <col min="3338" max="3339" width="14.140625" style="40" customWidth="1"/>
    <col min="3340" max="3340" width="15.140625" style="40" customWidth="1"/>
    <col min="3341" max="3341" width="21.5703125" style="40" customWidth="1"/>
    <col min="3342" max="3583" width="9.140625" style="40"/>
    <col min="3584" max="3584" width="6.5703125" style="40" customWidth="1"/>
    <col min="3585" max="3585" width="35.28515625" style="40" customWidth="1"/>
    <col min="3586" max="3586" width="14" style="40" customWidth="1"/>
    <col min="3587" max="3587" width="11.42578125" style="40" customWidth="1"/>
    <col min="3588" max="3588" width="21.7109375" style="40" customWidth="1"/>
    <col min="3589" max="3589" width="13.7109375" style="40" customWidth="1"/>
    <col min="3590" max="3590" width="14.85546875" style="40" customWidth="1"/>
    <col min="3591" max="3591" width="19.5703125" style="40" customWidth="1"/>
    <col min="3592" max="3592" width="13.7109375" style="40" customWidth="1"/>
    <col min="3593" max="3593" width="14.7109375" style="40" customWidth="1"/>
    <col min="3594" max="3595" width="14.140625" style="40" customWidth="1"/>
    <col min="3596" max="3596" width="15.140625" style="40" customWidth="1"/>
    <col min="3597" max="3597" width="21.5703125" style="40" customWidth="1"/>
    <col min="3598" max="3839" width="9.140625" style="40"/>
    <col min="3840" max="3840" width="6.5703125" style="40" customWidth="1"/>
    <col min="3841" max="3841" width="35.28515625" style="40" customWidth="1"/>
    <col min="3842" max="3842" width="14" style="40" customWidth="1"/>
    <col min="3843" max="3843" width="11.42578125" style="40" customWidth="1"/>
    <col min="3844" max="3844" width="21.7109375" style="40" customWidth="1"/>
    <col min="3845" max="3845" width="13.7109375" style="40" customWidth="1"/>
    <col min="3846" max="3846" width="14.85546875" style="40" customWidth="1"/>
    <col min="3847" max="3847" width="19.5703125" style="40" customWidth="1"/>
    <col min="3848" max="3848" width="13.7109375" style="40" customWidth="1"/>
    <col min="3849" max="3849" width="14.7109375" style="40" customWidth="1"/>
    <col min="3850" max="3851" width="14.140625" style="40" customWidth="1"/>
    <col min="3852" max="3852" width="15.140625" style="40" customWidth="1"/>
    <col min="3853" max="3853" width="21.5703125" style="40" customWidth="1"/>
    <col min="3854" max="4095" width="9.140625" style="40"/>
    <col min="4096" max="4096" width="6.5703125" style="40" customWidth="1"/>
    <col min="4097" max="4097" width="35.28515625" style="40" customWidth="1"/>
    <col min="4098" max="4098" width="14" style="40" customWidth="1"/>
    <col min="4099" max="4099" width="11.42578125" style="40" customWidth="1"/>
    <col min="4100" max="4100" width="21.7109375" style="40" customWidth="1"/>
    <col min="4101" max="4101" width="13.7109375" style="40" customWidth="1"/>
    <col min="4102" max="4102" width="14.85546875" style="40" customWidth="1"/>
    <col min="4103" max="4103" width="19.5703125" style="40" customWidth="1"/>
    <col min="4104" max="4104" width="13.7109375" style="40" customWidth="1"/>
    <col min="4105" max="4105" width="14.7109375" style="40" customWidth="1"/>
    <col min="4106" max="4107" width="14.140625" style="40" customWidth="1"/>
    <col min="4108" max="4108" width="15.140625" style="40" customWidth="1"/>
    <col min="4109" max="4109" width="21.5703125" style="40" customWidth="1"/>
    <col min="4110" max="4351" width="9.140625" style="40"/>
    <col min="4352" max="4352" width="6.5703125" style="40" customWidth="1"/>
    <col min="4353" max="4353" width="35.28515625" style="40" customWidth="1"/>
    <col min="4354" max="4354" width="14" style="40" customWidth="1"/>
    <col min="4355" max="4355" width="11.42578125" style="40" customWidth="1"/>
    <col min="4356" max="4356" width="21.7109375" style="40" customWidth="1"/>
    <col min="4357" max="4357" width="13.7109375" style="40" customWidth="1"/>
    <col min="4358" max="4358" width="14.85546875" style="40" customWidth="1"/>
    <col min="4359" max="4359" width="19.5703125" style="40" customWidth="1"/>
    <col min="4360" max="4360" width="13.7109375" style="40" customWidth="1"/>
    <col min="4361" max="4361" width="14.7109375" style="40" customWidth="1"/>
    <col min="4362" max="4363" width="14.140625" style="40" customWidth="1"/>
    <col min="4364" max="4364" width="15.140625" style="40" customWidth="1"/>
    <col min="4365" max="4365" width="21.5703125" style="40" customWidth="1"/>
    <col min="4366" max="4607" width="9.140625" style="40"/>
    <col min="4608" max="4608" width="6.5703125" style="40" customWidth="1"/>
    <col min="4609" max="4609" width="35.28515625" style="40" customWidth="1"/>
    <col min="4610" max="4610" width="14" style="40" customWidth="1"/>
    <col min="4611" max="4611" width="11.42578125" style="40" customWidth="1"/>
    <col min="4612" max="4612" width="21.7109375" style="40" customWidth="1"/>
    <col min="4613" max="4613" width="13.7109375" style="40" customWidth="1"/>
    <col min="4614" max="4614" width="14.85546875" style="40" customWidth="1"/>
    <col min="4615" max="4615" width="19.5703125" style="40" customWidth="1"/>
    <col min="4616" max="4616" width="13.7109375" style="40" customWidth="1"/>
    <col min="4617" max="4617" width="14.7109375" style="40" customWidth="1"/>
    <col min="4618" max="4619" width="14.140625" style="40" customWidth="1"/>
    <col min="4620" max="4620" width="15.140625" style="40" customWidth="1"/>
    <col min="4621" max="4621" width="21.5703125" style="40" customWidth="1"/>
    <col min="4622" max="4863" width="9.140625" style="40"/>
    <col min="4864" max="4864" width="6.5703125" style="40" customWidth="1"/>
    <col min="4865" max="4865" width="35.28515625" style="40" customWidth="1"/>
    <col min="4866" max="4866" width="14" style="40" customWidth="1"/>
    <col min="4867" max="4867" width="11.42578125" style="40" customWidth="1"/>
    <col min="4868" max="4868" width="21.7109375" style="40" customWidth="1"/>
    <col min="4869" max="4869" width="13.7109375" style="40" customWidth="1"/>
    <col min="4870" max="4870" width="14.85546875" style="40" customWidth="1"/>
    <col min="4871" max="4871" width="19.5703125" style="40" customWidth="1"/>
    <col min="4872" max="4872" width="13.7109375" style="40" customWidth="1"/>
    <col min="4873" max="4873" width="14.7109375" style="40" customWidth="1"/>
    <col min="4874" max="4875" width="14.140625" style="40" customWidth="1"/>
    <col min="4876" max="4876" width="15.140625" style="40" customWidth="1"/>
    <col min="4877" max="4877" width="21.5703125" style="40" customWidth="1"/>
    <col min="4878" max="5119" width="9.140625" style="40"/>
    <col min="5120" max="5120" width="6.5703125" style="40" customWidth="1"/>
    <col min="5121" max="5121" width="35.28515625" style="40" customWidth="1"/>
    <col min="5122" max="5122" width="14" style="40" customWidth="1"/>
    <col min="5123" max="5123" width="11.42578125" style="40" customWidth="1"/>
    <col min="5124" max="5124" width="21.7109375" style="40" customWidth="1"/>
    <col min="5125" max="5125" width="13.7109375" style="40" customWidth="1"/>
    <col min="5126" max="5126" width="14.85546875" style="40" customWidth="1"/>
    <col min="5127" max="5127" width="19.5703125" style="40" customWidth="1"/>
    <col min="5128" max="5128" width="13.7109375" style="40" customWidth="1"/>
    <col min="5129" max="5129" width="14.7109375" style="40" customWidth="1"/>
    <col min="5130" max="5131" width="14.140625" style="40" customWidth="1"/>
    <col min="5132" max="5132" width="15.140625" style="40" customWidth="1"/>
    <col min="5133" max="5133" width="21.5703125" style="40" customWidth="1"/>
    <col min="5134" max="5375" width="9.140625" style="40"/>
    <col min="5376" max="5376" width="6.5703125" style="40" customWidth="1"/>
    <col min="5377" max="5377" width="35.28515625" style="40" customWidth="1"/>
    <col min="5378" max="5378" width="14" style="40" customWidth="1"/>
    <col min="5379" max="5379" width="11.42578125" style="40" customWidth="1"/>
    <col min="5380" max="5380" width="21.7109375" style="40" customWidth="1"/>
    <col min="5381" max="5381" width="13.7109375" style="40" customWidth="1"/>
    <col min="5382" max="5382" width="14.85546875" style="40" customWidth="1"/>
    <col min="5383" max="5383" width="19.5703125" style="40" customWidth="1"/>
    <col min="5384" max="5384" width="13.7109375" style="40" customWidth="1"/>
    <col min="5385" max="5385" width="14.7109375" style="40" customWidth="1"/>
    <col min="5386" max="5387" width="14.140625" style="40" customWidth="1"/>
    <col min="5388" max="5388" width="15.140625" style="40" customWidth="1"/>
    <col min="5389" max="5389" width="21.5703125" style="40" customWidth="1"/>
    <col min="5390" max="5631" width="9.140625" style="40"/>
    <col min="5632" max="5632" width="6.5703125" style="40" customWidth="1"/>
    <col min="5633" max="5633" width="35.28515625" style="40" customWidth="1"/>
    <col min="5634" max="5634" width="14" style="40" customWidth="1"/>
    <col min="5635" max="5635" width="11.42578125" style="40" customWidth="1"/>
    <col min="5636" max="5636" width="21.7109375" style="40" customWidth="1"/>
    <col min="5637" max="5637" width="13.7109375" style="40" customWidth="1"/>
    <col min="5638" max="5638" width="14.85546875" style="40" customWidth="1"/>
    <col min="5639" max="5639" width="19.5703125" style="40" customWidth="1"/>
    <col min="5640" max="5640" width="13.7109375" style="40" customWidth="1"/>
    <col min="5641" max="5641" width="14.7109375" style="40" customWidth="1"/>
    <col min="5642" max="5643" width="14.140625" style="40" customWidth="1"/>
    <col min="5644" max="5644" width="15.140625" style="40" customWidth="1"/>
    <col min="5645" max="5645" width="21.5703125" style="40" customWidth="1"/>
    <col min="5646" max="5887" width="9.140625" style="40"/>
    <col min="5888" max="5888" width="6.5703125" style="40" customWidth="1"/>
    <col min="5889" max="5889" width="35.28515625" style="40" customWidth="1"/>
    <col min="5890" max="5890" width="14" style="40" customWidth="1"/>
    <col min="5891" max="5891" width="11.42578125" style="40" customWidth="1"/>
    <col min="5892" max="5892" width="21.7109375" style="40" customWidth="1"/>
    <col min="5893" max="5893" width="13.7109375" style="40" customWidth="1"/>
    <col min="5894" max="5894" width="14.85546875" style="40" customWidth="1"/>
    <col min="5895" max="5895" width="19.5703125" style="40" customWidth="1"/>
    <col min="5896" max="5896" width="13.7109375" style="40" customWidth="1"/>
    <col min="5897" max="5897" width="14.7109375" style="40" customWidth="1"/>
    <col min="5898" max="5899" width="14.140625" style="40" customWidth="1"/>
    <col min="5900" max="5900" width="15.140625" style="40" customWidth="1"/>
    <col min="5901" max="5901" width="21.5703125" style="40" customWidth="1"/>
    <col min="5902" max="6143" width="9.140625" style="40"/>
    <col min="6144" max="6144" width="6.5703125" style="40" customWidth="1"/>
    <col min="6145" max="6145" width="35.28515625" style="40" customWidth="1"/>
    <col min="6146" max="6146" width="14" style="40" customWidth="1"/>
    <col min="6147" max="6147" width="11.42578125" style="40" customWidth="1"/>
    <col min="6148" max="6148" width="21.7109375" style="40" customWidth="1"/>
    <col min="6149" max="6149" width="13.7109375" style="40" customWidth="1"/>
    <col min="6150" max="6150" width="14.85546875" style="40" customWidth="1"/>
    <col min="6151" max="6151" width="19.5703125" style="40" customWidth="1"/>
    <col min="6152" max="6152" width="13.7109375" style="40" customWidth="1"/>
    <col min="6153" max="6153" width="14.7109375" style="40" customWidth="1"/>
    <col min="6154" max="6155" width="14.140625" style="40" customWidth="1"/>
    <col min="6156" max="6156" width="15.140625" style="40" customWidth="1"/>
    <col min="6157" max="6157" width="21.5703125" style="40" customWidth="1"/>
    <col min="6158" max="6399" width="9.140625" style="40"/>
    <col min="6400" max="6400" width="6.5703125" style="40" customWidth="1"/>
    <col min="6401" max="6401" width="35.28515625" style="40" customWidth="1"/>
    <col min="6402" max="6402" width="14" style="40" customWidth="1"/>
    <col min="6403" max="6403" width="11.42578125" style="40" customWidth="1"/>
    <col min="6404" max="6404" width="21.7109375" style="40" customWidth="1"/>
    <col min="6405" max="6405" width="13.7109375" style="40" customWidth="1"/>
    <col min="6406" max="6406" width="14.85546875" style="40" customWidth="1"/>
    <col min="6407" max="6407" width="19.5703125" style="40" customWidth="1"/>
    <col min="6408" max="6408" width="13.7109375" style="40" customWidth="1"/>
    <col min="6409" max="6409" width="14.7109375" style="40" customWidth="1"/>
    <col min="6410" max="6411" width="14.140625" style="40" customWidth="1"/>
    <col min="6412" max="6412" width="15.140625" style="40" customWidth="1"/>
    <col min="6413" max="6413" width="21.5703125" style="40" customWidth="1"/>
    <col min="6414" max="6655" width="9.140625" style="40"/>
    <col min="6656" max="6656" width="6.5703125" style="40" customWidth="1"/>
    <col min="6657" max="6657" width="35.28515625" style="40" customWidth="1"/>
    <col min="6658" max="6658" width="14" style="40" customWidth="1"/>
    <col min="6659" max="6659" width="11.42578125" style="40" customWidth="1"/>
    <col min="6660" max="6660" width="21.7109375" style="40" customWidth="1"/>
    <col min="6661" max="6661" width="13.7109375" style="40" customWidth="1"/>
    <col min="6662" max="6662" width="14.85546875" style="40" customWidth="1"/>
    <col min="6663" max="6663" width="19.5703125" style="40" customWidth="1"/>
    <col min="6664" max="6664" width="13.7109375" style="40" customWidth="1"/>
    <col min="6665" max="6665" width="14.7109375" style="40" customWidth="1"/>
    <col min="6666" max="6667" width="14.140625" style="40" customWidth="1"/>
    <col min="6668" max="6668" width="15.140625" style="40" customWidth="1"/>
    <col min="6669" max="6669" width="21.5703125" style="40" customWidth="1"/>
    <col min="6670" max="6911" width="9.140625" style="40"/>
    <col min="6912" max="6912" width="6.5703125" style="40" customWidth="1"/>
    <col min="6913" max="6913" width="35.28515625" style="40" customWidth="1"/>
    <col min="6914" max="6914" width="14" style="40" customWidth="1"/>
    <col min="6915" max="6915" width="11.42578125" style="40" customWidth="1"/>
    <col min="6916" max="6916" width="21.7109375" style="40" customWidth="1"/>
    <col min="6917" max="6917" width="13.7109375" style="40" customWidth="1"/>
    <col min="6918" max="6918" width="14.85546875" style="40" customWidth="1"/>
    <col min="6919" max="6919" width="19.5703125" style="40" customWidth="1"/>
    <col min="6920" max="6920" width="13.7109375" style="40" customWidth="1"/>
    <col min="6921" max="6921" width="14.7109375" style="40" customWidth="1"/>
    <col min="6922" max="6923" width="14.140625" style="40" customWidth="1"/>
    <col min="6924" max="6924" width="15.140625" style="40" customWidth="1"/>
    <col min="6925" max="6925" width="21.5703125" style="40" customWidth="1"/>
    <col min="6926" max="7167" width="9.140625" style="40"/>
    <col min="7168" max="7168" width="6.5703125" style="40" customWidth="1"/>
    <col min="7169" max="7169" width="35.28515625" style="40" customWidth="1"/>
    <col min="7170" max="7170" width="14" style="40" customWidth="1"/>
    <col min="7171" max="7171" width="11.42578125" style="40" customWidth="1"/>
    <col min="7172" max="7172" width="21.7109375" style="40" customWidth="1"/>
    <col min="7173" max="7173" width="13.7109375" style="40" customWidth="1"/>
    <col min="7174" max="7174" width="14.85546875" style="40" customWidth="1"/>
    <col min="7175" max="7175" width="19.5703125" style="40" customWidth="1"/>
    <col min="7176" max="7176" width="13.7109375" style="40" customWidth="1"/>
    <col min="7177" max="7177" width="14.7109375" style="40" customWidth="1"/>
    <col min="7178" max="7179" width="14.140625" style="40" customWidth="1"/>
    <col min="7180" max="7180" width="15.140625" style="40" customWidth="1"/>
    <col min="7181" max="7181" width="21.5703125" style="40" customWidth="1"/>
    <col min="7182" max="7423" width="9.140625" style="40"/>
    <col min="7424" max="7424" width="6.5703125" style="40" customWidth="1"/>
    <col min="7425" max="7425" width="35.28515625" style="40" customWidth="1"/>
    <col min="7426" max="7426" width="14" style="40" customWidth="1"/>
    <col min="7427" max="7427" width="11.42578125" style="40" customWidth="1"/>
    <col min="7428" max="7428" width="21.7109375" style="40" customWidth="1"/>
    <col min="7429" max="7429" width="13.7109375" style="40" customWidth="1"/>
    <col min="7430" max="7430" width="14.85546875" style="40" customWidth="1"/>
    <col min="7431" max="7431" width="19.5703125" style="40" customWidth="1"/>
    <col min="7432" max="7432" width="13.7109375" style="40" customWidth="1"/>
    <col min="7433" max="7433" width="14.7109375" style="40" customWidth="1"/>
    <col min="7434" max="7435" width="14.140625" style="40" customWidth="1"/>
    <col min="7436" max="7436" width="15.140625" style="40" customWidth="1"/>
    <col min="7437" max="7437" width="21.5703125" style="40" customWidth="1"/>
    <col min="7438" max="7679" width="9.140625" style="40"/>
    <col min="7680" max="7680" width="6.5703125" style="40" customWidth="1"/>
    <col min="7681" max="7681" width="35.28515625" style="40" customWidth="1"/>
    <col min="7682" max="7682" width="14" style="40" customWidth="1"/>
    <col min="7683" max="7683" width="11.42578125" style="40" customWidth="1"/>
    <col min="7684" max="7684" width="21.7109375" style="40" customWidth="1"/>
    <col min="7685" max="7685" width="13.7109375" style="40" customWidth="1"/>
    <col min="7686" max="7686" width="14.85546875" style="40" customWidth="1"/>
    <col min="7687" max="7687" width="19.5703125" style="40" customWidth="1"/>
    <col min="7688" max="7688" width="13.7109375" style="40" customWidth="1"/>
    <col min="7689" max="7689" width="14.7109375" style="40" customWidth="1"/>
    <col min="7690" max="7691" width="14.140625" style="40" customWidth="1"/>
    <col min="7692" max="7692" width="15.140625" style="40" customWidth="1"/>
    <col min="7693" max="7693" width="21.5703125" style="40" customWidth="1"/>
    <col min="7694" max="7935" width="9.140625" style="40"/>
    <col min="7936" max="7936" width="6.5703125" style="40" customWidth="1"/>
    <col min="7937" max="7937" width="35.28515625" style="40" customWidth="1"/>
    <col min="7938" max="7938" width="14" style="40" customWidth="1"/>
    <col min="7939" max="7939" width="11.42578125" style="40" customWidth="1"/>
    <col min="7940" max="7940" width="21.7109375" style="40" customWidth="1"/>
    <col min="7941" max="7941" width="13.7109375" style="40" customWidth="1"/>
    <col min="7942" max="7942" width="14.85546875" style="40" customWidth="1"/>
    <col min="7943" max="7943" width="19.5703125" style="40" customWidth="1"/>
    <col min="7944" max="7944" width="13.7109375" style="40" customWidth="1"/>
    <col min="7945" max="7945" width="14.7109375" style="40" customWidth="1"/>
    <col min="7946" max="7947" width="14.140625" style="40" customWidth="1"/>
    <col min="7948" max="7948" width="15.140625" style="40" customWidth="1"/>
    <col min="7949" max="7949" width="21.5703125" style="40" customWidth="1"/>
    <col min="7950" max="8191" width="9.140625" style="40"/>
    <col min="8192" max="8192" width="6.5703125" style="40" customWidth="1"/>
    <col min="8193" max="8193" width="35.28515625" style="40" customWidth="1"/>
    <col min="8194" max="8194" width="14" style="40" customWidth="1"/>
    <col min="8195" max="8195" width="11.42578125" style="40" customWidth="1"/>
    <col min="8196" max="8196" width="21.7109375" style="40" customWidth="1"/>
    <col min="8197" max="8197" width="13.7109375" style="40" customWidth="1"/>
    <col min="8198" max="8198" width="14.85546875" style="40" customWidth="1"/>
    <col min="8199" max="8199" width="19.5703125" style="40" customWidth="1"/>
    <col min="8200" max="8200" width="13.7109375" style="40" customWidth="1"/>
    <col min="8201" max="8201" width="14.7109375" style="40" customWidth="1"/>
    <col min="8202" max="8203" width="14.140625" style="40" customWidth="1"/>
    <col min="8204" max="8204" width="15.140625" style="40" customWidth="1"/>
    <col min="8205" max="8205" width="21.5703125" style="40" customWidth="1"/>
    <col min="8206" max="8447" width="9.140625" style="40"/>
    <col min="8448" max="8448" width="6.5703125" style="40" customWidth="1"/>
    <col min="8449" max="8449" width="35.28515625" style="40" customWidth="1"/>
    <col min="8450" max="8450" width="14" style="40" customWidth="1"/>
    <col min="8451" max="8451" width="11.42578125" style="40" customWidth="1"/>
    <col min="8452" max="8452" width="21.7109375" style="40" customWidth="1"/>
    <col min="8453" max="8453" width="13.7109375" style="40" customWidth="1"/>
    <col min="8454" max="8454" width="14.85546875" style="40" customWidth="1"/>
    <col min="8455" max="8455" width="19.5703125" style="40" customWidth="1"/>
    <col min="8456" max="8456" width="13.7109375" style="40" customWidth="1"/>
    <col min="8457" max="8457" width="14.7109375" style="40" customWidth="1"/>
    <col min="8458" max="8459" width="14.140625" style="40" customWidth="1"/>
    <col min="8460" max="8460" width="15.140625" style="40" customWidth="1"/>
    <col min="8461" max="8461" width="21.5703125" style="40" customWidth="1"/>
    <col min="8462" max="8703" width="9.140625" style="40"/>
    <col min="8704" max="8704" width="6.5703125" style="40" customWidth="1"/>
    <col min="8705" max="8705" width="35.28515625" style="40" customWidth="1"/>
    <col min="8706" max="8706" width="14" style="40" customWidth="1"/>
    <col min="8707" max="8707" width="11.42578125" style="40" customWidth="1"/>
    <col min="8708" max="8708" width="21.7109375" style="40" customWidth="1"/>
    <col min="8709" max="8709" width="13.7109375" style="40" customWidth="1"/>
    <col min="8710" max="8710" width="14.85546875" style="40" customWidth="1"/>
    <col min="8711" max="8711" width="19.5703125" style="40" customWidth="1"/>
    <col min="8712" max="8712" width="13.7109375" style="40" customWidth="1"/>
    <col min="8713" max="8713" width="14.7109375" style="40" customWidth="1"/>
    <col min="8714" max="8715" width="14.140625" style="40" customWidth="1"/>
    <col min="8716" max="8716" width="15.140625" style="40" customWidth="1"/>
    <col min="8717" max="8717" width="21.5703125" style="40" customWidth="1"/>
    <col min="8718" max="8959" width="9.140625" style="40"/>
    <col min="8960" max="8960" width="6.5703125" style="40" customWidth="1"/>
    <col min="8961" max="8961" width="35.28515625" style="40" customWidth="1"/>
    <col min="8962" max="8962" width="14" style="40" customWidth="1"/>
    <col min="8963" max="8963" width="11.42578125" style="40" customWidth="1"/>
    <col min="8964" max="8964" width="21.7109375" style="40" customWidth="1"/>
    <col min="8965" max="8965" width="13.7109375" style="40" customWidth="1"/>
    <col min="8966" max="8966" width="14.85546875" style="40" customWidth="1"/>
    <col min="8967" max="8967" width="19.5703125" style="40" customWidth="1"/>
    <col min="8968" max="8968" width="13.7109375" style="40" customWidth="1"/>
    <col min="8969" max="8969" width="14.7109375" style="40" customWidth="1"/>
    <col min="8970" max="8971" width="14.140625" style="40" customWidth="1"/>
    <col min="8972" max="8972" width="15.140625" style="40" customWidth="1"/>
    <col min="8973" max="8973" width="21.5703125" style="40" customWidth="1"/>
    <col min="8974" max="9215" width="9.140625" style="40"/>
    <col min="9216" max="9216" width="6.5703125" style="40" customWidth="1"/>
    <col min="9217" max="9217" width="35.28515625" style="40" customWidth="1"/>
    <col min="9218" max="9218" width="14" style="40" customWidth="1"/>
    <col min="9219" max="9219" width="11.42578125" style="40" customWidth="1"/>
    <col min="9220" max="9220" width="21.7109375" style="40" customWidth="1"/>
    <col min="9221" max="9221" width="13.7109375" style="40" customWidth="1"/>
    <col min="9222" max="9222" width="14.85546875" style="40" customWidth="1"/>
    <col min="9223" max="9223" width="19.5703125" style="40" customWidth="1"/>
    <col min="9224" max="9224" width="13.7109375" style="40" customWidth="1"/>
    <col min="9225" max="9225" width="14.7109375" style="40" customWidth="1"/>
    <col min="9226" max="9227" width="14.140625" style="40" customWidth="1"/>
    <col min="9228" max="9228" width="15.140625" style="40" customWidth="1"/>
    <col min="9229" max="9229" width="21.5703125" style="40" customWidth="1"/>
    <col min="9230" max="9471" width="9.140625" style="40"/>
    <col min="9472" max="9472" width="6.5703125" style="40" customWidth="1"/>
    <col min="9473" max="9473" width="35.28515625" style="40" customWidth="1"/>
    <col min="9474" max="9474" width="14" style="40" customWidth="1"/>
    <col min="9475" max="9475" width="11.42578125" style="40" customWidth="1"/>
    <col min="9476" max="9476" width="21.7109375" style="40" customWidth="1"/>
    <col min="9477" max="9477" width="13.7109375" style="40" customWidth="1"/>
    <col min="9478" max="9478" width="14.85546875" style="40" customWidth="1"/>
    <col min="9479" max="9479" width="19.5703125" style="40" customWidth="1"/>
    <col min="9480" max="9480" width="13.7109375" style="40" customWidth="1"/>
    <col min="9481" max="9481" width="14.7109375" style="40" customWidth="1"/>
    <col min="9482" max="9483" width="14.140625" style="40" customWidth="1"/>
    <col min="9484" max="9484" width="15.140625" style="40" customWidth="1"/>
    <col min="9485" max="9485" width="21.5703125" style="40" customWidth="1"/>
    <col min="9486" max="9727" width="9.140625" style="40"/>
    <col min="9728" max="9728" width="6.5703125" style="40" customWidth="1"/>
    <col min="9729" max="9729" width="35.28515625" style="40" customWidth="1"/>
    <col min="9730" max="9730" width="14" style="40" customWidth="1"/>
    <col min="9731" max="9731" width="11.42578125" style="40" customWidth="1"/>
    <col min="9732" max="9732" width="21.7109375" style="40" customWidth="1"/>
    <col min="9733" max="9733" width="13.7109375" style="40" customWidth="1"/>
    <col min="9734" max="9734" width="14.85546875" style="40" customWidth="1"/>
    <col min="9735" max="9735" width="19.5703125" style="40" customWidth="1"/>
    <col min="9736" max="9736" width="13.7109375" style="40" customWidth="1"/>
    <col min="9737" max="9737" width="14.7109375" style="40" customWidth="1"/>
    <col min="9738" max="9739" width="14.140625" style="40" customWidth="1"/>
    <col min="9740" max="9740" width="15.140625" style="40" customWidth="1"/>
    <col min="9741" max="9741" width="21.5703125" style="40" customWidth="1"/>
    <col min="9742" max="9983" width="9.140625" style="40"/>
    <col min="9984" max="9984" width="6.5703125" style="40" customWidth="1"/>
    <col min="9985" max="9985" width="35.28515625" style="40" customWidth="1"/>
    <col min="9986" max="9986" width="14" style="40" customWidth="1"/>
    <col min="9987" max="9987" width="11.42578125" style="40" customWidth="1"/>
    <col min="9988" max="9988" width="21.7109375" style="40" customWidth="1"/>
    <col min="9989" max="9989" width="13.7109375" style="40" customWidth="1"/>
    <col min="9990" max="9990" width="14.85546875" style="40" customWidth="1"/>
    <col min="9991" max="9991" width="19.5703125" style="40" customWidth="1"/>
    <col min="9992" max="9992" width="13.7109375" style="40" customWidth="1"/>
    <col min="9993" max="9993" width="14.7109375" style="40" customWidth="1"/>
    <col min="9994" max="9995" width="14.140625" style="40" customWidth="1"/>
    <col min="9996" max="9996" width="15.140625" style="40" customWidth="1"/>
    <col min="9997" max="9997" width="21.5703125" style="40" customWidth="1"/>
    <col min="9998" max="10239" width="9.140625" style="40"/>
    <col min="10240" max="10240" width="6.5703125" style="40" customWidth="1"/>
    <col min="10241" max="10241" width="35.28515625" style="40" customWidth="1"/>
    <col min="10242" max="10242" width="14" style="40" customWidth="1"/>
    <col min="10243" max="10243" width="11.42578125" style="40" customWidth="1"/>
    <col min="10244" max="10244" width="21.7109375" style="40" customWidth="1"/>
    <col min="10245" max="10245" width="13.7109375" style="40" customWidth="1"/>
    <col min="10246" max="10246" width="14.85546875" style="40" customWidth="1"/>
    <col min="10247" max="10247" width="19.5703125" style="40" customWidth="1"/>
    <col min="10248" max="10248" width="13.7109375" style="40" customWidth="1"/>
    <col min="10249" max="10249" width="14.7109375" style="40" customWidth="1"/>
    <col min="10250" max="10251" width="14.140625" style="40" customWidth="1"/>
    <col min="10252" max="10252" width="15.140625" style="40" customWidth="1"/>
    <col min="10253" max="10253" width="21.5703125" style="40" customWidth="1"/>
    <col min="10254" max="10495" width="9.140625" style="40"/>
    <col min="10496" max="10496" width="6.5703125" style="40" customWidth="1"/>
    <col min="10497" max="10497" width="35.28515625" style="40" customWidth="1"/>
    <col min="10498" max="10498" width="14" style="40" customWidth="1"/>
    <col min="10499" max="10499" width="11.42578125" style="40" customWidth="1"/>
    <col min="10500" max="10500" width="21.7109375" style="40" customWidth="1"/>
    <col min="10501" max="10501" width="13.7109375" style="40" customWidth="1"/>
    <col min="10502" max="10502" width="14.85546875" style="40" customWidth="1"/>
    <col min="10503" max="10503" width="19.5703125" style="40" customWidth="1"/>
    <col min="10504" max="10504" width="13.7109375" style="40" customWidth="1"/>
    <col min="10505" max="10505" width="14.7109375" style="40" customWidth="1"/>
    <col min="10506" max="10507" width="14.140625" style="40" customWidth="1"/>
    <col min="10508" max="10508" width="15.140625" style="40" customWidth="1"/>
    <col min="10509" max="10509" width="21.5703125" style="40" customWidth="1"/>
    <col min="10510" max="10751" width="9.140625" style="40"/>
    <col min="10752" max="10752" width="6.5703125" style="40" customWidth="1"/>
    <col min="10753" max="10753" width="35.28515625" style="40" customWidth="1"/>
    <col min="10754" max="10754" width="14" style="40" customWidth="1"/>
    <col min="10755" max="10755" width="11.42578125" style="40" customWidth="1"/>
    <col min="10756" max="10756" width="21.7109375" style="40" customWidth="1"/>
    <col min="10757" max="10757" width="13.7109375" style="40" customWidth="1"/>
    <col min="10758" max="10758" width="14.85546875" style="40" customWidth="1"/>
    <col min="10759" max="10759" width="19.5703125" style="40" customWidth="1"/>
    <col min="10760" max="10760" width="13.7109375" style="40" customWidth="1"/>
    <col min="10761" max="10761" width="14.7109375" style="40" customWidth="1"/>
    <col min="10762" max="10763" width="14.140625" style="40" customWidth="1"/>
    <col min="10764" max="10764" width="15.140625" style="40" customWidth="1"/>
    <col min="10765" max="10765" width="21.5703125" style="40" customWidth="1"/>
    <col min="10766" max="11007" width="9.140625" style="40"/>
    <col min="11008" max="11008" width="6.5703125" style="40" customWidth="1"/>
    <col min="11009" max="11009" width="35.28515625" style="40" customWidth="1"/>
    <col min="11010" max="11010" width="14" style="40" customWidth="1"/>
    <col min="11011" max="11011" width="11.42578125" style="40" customWidth="1"/>
    <col min="11012" max="11012" width="21.7109375" style="40" customWidth="1"/>
    <col min="11013" max="11013" width="13.7109375" style="40" customWidth="1"/>
    <col min="11014" max="11014" width="14.85546875" style="40" customWidth="1"/>
    <col min="11015" max="11015" width="19.5703125" style="40" customWidth="1"/>
    <col min="11016" max="11016" width="13.7109375" style="40" customWidth="1"/>
    <col min="11017" max="11017" width="14.7109375" style="40" customWidth="1"/>
    <col min="11018" max="11019" width="14.140625" style="40" customWidth="1"/>
    <col min="11020" max="11020" width="15.140625" style="40" customWidth="1"/>
    <col min="11021" max="11021" width="21.5703125" style="40" customWidth="1"/>
    <col min="11022" max="11263" width="9.140625" style="40"/>
    <col min="11264" max="11264" width="6.5703125" style="40" customWidth="1"/>
    <col min="11265" max="11265" width="35.28515625" style="40" customWidth="1"/>
    <col min="11266" max="11266" width="14" style="40" customWidth="1"/>
    <col min="11267" max="11267" width="11.42578125" style="40" customWidth="1"/>
    <col min="11268" max="11268" width="21.7109375" style="40" customWidth="1"/>
    <col min="11269" max="11269" width="13.7109375" style="40" customWidth="1"/>
    <col min="11270" max="11270" width="14.85546875" style="40" customWidth="1"/>
    <col min="11271" max="11271" width="19.5703125" style="40" customWidth="1"/>
    <col min="11272" max="11272" width="13.7109375" style="40" customWidth="1"/>
    <col min="11273" max="11273" width="14.7109375" style="40" customWidth="1"/>
    <col min="11274" max="11275" width="14.140625" style="40" customWidth="1"/>
    <col min="11276" max="11276" width="15.140625" style="40" customWidth="1"/>
    <col min="11277" max="11277" width="21.5703125" style="40" customWidth="1"/>
    <col min="11278" max="11519" width="9.140625" style="40"/>
    <col min="11520" max="11520" width="6.5703125" style="40" customWidth="1"/>
    <col min="11521" max="11521" width="35.28515625" style="40" customWidth="1"/>
    <col min="11522" max="11522" width="14" style="40" customWidth="1"/>
    <col min="11523" max="11523" width="11.42578125" style="40" customWidth="1"/>
    <col min="11524" max="11524" width="21.7109375" style="40" customWidth="1"/>
    <col min="11525" max="11525" width="13.7109375" style="40" customWidth="1"/>
    <col min="11526" max="11526" width="14.85546875" style="40" customWidth="1"/>
    <col min="11527" max="11527" width="19.5703125" style="40" customWidth="1"/>
    <col min="11528" max="11528" width="13.7109375" style="40" customWidth="1"/>
    <col min="11529" max="11529" width="14.7109375" style="40" customWidth="1"/>
    <col min="11530" max="11531" width="14.140625" style="40" customWidth="1"/>
    <col min="11532" max="11532" width="15.140625" style="40" customWidth="1"/>
    <col min="11533" max="11533" width="21.5703125" style="40" customWidth="1"/>
    <col min="11534" max="11775" width="9.140625" style="40"/>
    <col min="11776" max="11776" width="6.5703125" style="40" customWidth="1"/>
    <col min="11777" max="11777" width="35.28515625" style="40" customWidth="1"/>
    <col min="11778" max="11778" width="14" style="40" customWidth="1"/>
    <col min="11779" max="11779" width="11.42578125" style="40" customWidth="1"/>
    <col min="11780" max="11780" width="21.7109375" style="40" customWidth="1"/>
    <col min="11781" max="11781" width="13.7109375" style="40" customWidth="1"/>
    <col min="11782" max="11782" width="14.85546875" style="40" customWidth="1"/>
    <col min="11783" max="11783" width="19.5703125" style="40" customWidth="1"/>
    <col min="11784" max="11784" width="13.7109375" style="40" customWidth="1"/>
    <col min="11785" max="11785" width="14.7109375" style="40" customWidth="1"/>
    <col min="11786" max="11787" width="14.140625" style="40" customWidth="1"/>
    <col min="11788" max="11788" width="15.140625" style="40" customWidth="1"/>
    <col min="11789" max="11789" width="21.5703125" style="40" customWidth="1"/>
    <col min="11790" max="12031" width="9.140625" style="40"/>
    <col min="12032" max="12032" width="6.5703125" style="40" customWidth="1"/>
    <col min="12033" max="12033" width="35.28515625" style="40" customWidth="1"/>
    <col min="12034" max="12034" width="14" style="40" customWidth="1"/>
    <col min="12035" max="12035" width="11.42578125" style="40" customWidth="1"/>
    <col min="12036" max="12036" width="21.7109375" style="40" customWidth="1"/>
    <col min="12037" max="12037" width="13.7109375" style="40" customWidth="1"/>
    <col min="12038" max="12038" width="14.85546875" style="40" customWidth="1"/>
    <col min="12039" max="12039" width="19.5703125" style="40" customWidth="1"/>
    <col min="12040" max="12040" width="13.7109375" style="40" customWidth="1"/>
    <col min="12041" max="12041" width="14.7109375" style="40" customWidth="1"/>
    <col min="12042" max="12043" width="14.140625" style="40" customWidth="1"/>
    <col min="12044" max="12044" width="15.140625" style="40" customWidth="1"/>
    <col min="12045" max="12045" width="21.5703125" style="40" customWidth="1"/>
    <col min="12046" max="12287" width="9.140625" style="40"/>
    <col min="12288" max="12288" width="6.5703125" style="40" customWidth="1"/>
    <col min="12289" max="12289" width="35.28515625" style="40" customWidth="1"/>
    <col min="12290" max="12290" width="14" style="40" customWidth="1"/>
    <col min="12291" max="12291" width="11.42578125" style="40" customWidth="1"/>
    <col min="12292" max="12292" width="21.7109375" style="40" customWidth="1"/>
    <col min="12293" max="12293" width="13.7109375" style="40" customWidth="1"/>
    <col min="12294" max="12294" width="14.85546875" style="40" customWidth="1"/>
    <col min="12295" max="12295" width="19.5703125" style="40" customWidth="1"/>
    <col min="12296" max="12296" width="13.7109375" style="40" customWidth="1"/>
    <col min="12297" max="12297" width="14.7109375" style="40" customWidth="1"/>
    <col min="12298" max="12299" width="14.140625" style="40" customWidth="1"/>
    <col min="12300" max="12300" width="15.140625" style="40" customWidth="1"/>
    <col min="12301" max="12301" width="21.5703125" style="40" customWidth="1"/>
    <col min="12302" max="12543" width="9.140625" style="40"/>
    <col min="12544" max="12544" width="6.5703125" style="40" customWidth="1"/>
    <col min="12545" max="12545" width="35.28515625" style="40" customWidth="1"/>
    <col min="12546" max="12546" width="14" style="40" customWidth="1"/>
    <col min="12547" max="12547" width="11.42578125" style="40" customWidth="1"/>
    <col min="12548" max="12548" width="21.7109375" style="40" customWidth="1"/>
    <col min="12549" max="12549" width="13.7109375" style="40" customWidth="1"/>
    <col min="12550" max="12550" width="14.85546875" style="40" customWidth="1"/>
    <col min="12551" max="12551" width="19.5703125" style="40" customWidth="1"/>
    <col min="12552" max="12552" width="13.7109375" style="40" customWidth="1"/>
    <col min="12553" max="12553" width="14.7109375" style="40" customWidth="1"/>
    <col min="12554" max="12555" width="14.140625" style="40" customWidth="1"/>
    <col min="12556" max="12556" width="15.140625" style="40" customWidth="1"/>
    <col min="12557" max="12557" width="21.5703125" style="40" customWidth="1"/>
    <col min="12558" max="12799" width="9.140625" style="40"/>
    <col min="12800" max="12800" width="6.5703125" style="40" customWidth="1"/>
    <col min="12801" max="12801" width="35.28515625" style="40" customWidth="1"/>
    <col min="12802" max="12802" width="14" style="40" customWidth="1"/>
    <col min="12803" max="12803" width="11.42578125" style="40" customWidth="1"/>
    <col min="12804" max="12804" width="21.7109375" style="40" customWidth="1"/>
    <col min="12805" max="12805" width="13.7109375" style="40" customWidth="1"/>
    <col min="12806" max="12806" width="14.85546875" style="40" customWidth="1"/>
    <col min="12807" max="12807" width="19.5703125" style="40" customWidth="1"/>
    <col min="12808" max="12808" width="13.7109375" style="40" customWidth="1"/>
    <col min="12809" max="12809" width="14.7109375" style="40" customWidth="1"/>
    <col min="12810" max="12811" width="14.140625" style="40" customWidth="1"/>
    <col min="12812" max="12812" width="15.140625" style="40" customWidth="1"/>
    <col min="12813" max="12813" width="21.5703125" style="40" customWidth="1"/>
    <col min="12814" max="13055" width="9.140625" style="40"/>
    <col min="13056" max="13056" width="6.5703125" style="40" customWidth="1"/>
    <col min="13057" max="13057" width="35.28515625" style="40" customWidth="1"/>
    <col min="13058" max="13058" width="14" style="40" customWidth="1"/>
    <col min="13059" max="13059" width="11.42578125" style="40" customWidth="1"/>
    <col min="13060" max="13060" width="21.7109375" style="40" customWidth="1"/>
    <col min="13061" max="13061" width="13.7109375" style="40" customWidth="1"/>
    <col min="13062" max="13062" width="14.85546875" style="40" customWidth="1"/>
    <col min="13063" max="13063" width="19.5703125" style="40" customWidth="1"/>
    <col min="13064" max="13064" width="13.7109375" style="40" customWidth="1"/>
    <col min="13065" max="13065" width="14.7109375" style="40" customWidth="1"/>
    <col min="13066" max="13067" width="14.140625" style="40" customWidth="1"/>
    <col min="13068" max="13068" width="15.140625" style="40" customWidth="1"/>
    <col min="13069" max="13069" width="21.5703125" style="40" customWidth="1"/>
    <col min="13070" max="13311" width="9.140625" style="40"/>
    <col min="13312" max="13312" width="6.5703125" style="40" customWidth="1"/>
    <col min="13313" max="13313" width="35.28515625" style="40" customWidth="1"/>
    <col min="13314" max="13314" width="14" style="40" customWidth="1"/>
    <col min="13315" max="13315" width="11.42578125" style="40" customWidth="1"/>
    <col min="13316" max="13316" width="21.7109375" style="40" customWidth="1"/>
    <col min="13317" max="13317" width="13.7109375" style="40" customWidth="1"/>
    <col min="13318" max="13318" width="14.85546875" style="40" customWidth="1"/>
    <col min="13319" max="13319" width="19.5703125" style="40" customWidth="1"/>
    <col min="13320" max="13320" width="13.7109375" style="40" customWidth="1"/>
    <col min="13321" max="13321" width="14.7109375" style="40" customWidth="1"/>
    <col min="13322" max="13323" width="14.140625" style="40" customWidth="1"/>
    <col min="13324" max="13324" width="15.140625" style="40" customWidth="1"/>
    <col min="13325" max="13325" width="21.5703125" style="40" customWidth="1"/>
    <col min="13326" max="13567" width="9.140625" style="40"/>
    <col min="13568" max="13568" width="6.5703125" style="40" customWidth="1"/>
    <col min="13569" max="13569" width="35.28515625" style="40" customWidth="1"/>
    <col min="13570" max="13570" width="14" style="40" customWidth="1"/>
    <col min="13571" max="13571" width="11.42578125" style="40" customWidth="1"/>
    <col min="13572" max="13572" width="21.7109375" style="40" customWidth="1"/>
    <col min="13573" max="13573" width="13.7109375" style="40" customWidth="1"/>
    <col min="13574" max="13574" width="14.85546875" style="40" customWidth="1"/>
    <col min="13575" max="13575" width="19.5703125" style="40" customWidth="1"/>
    <col min="13576" max="13576" width="13.7109375" style="40" customWidth="1"/>
    <col min="13577" max="13577" width="14.7109375" style="40" customWidth="1"/>
    <col min="13578" max="13579" width="14.140625" style="40" customWidth="1"/>
    <col min="13580" max="13580" width="15.140625" style="40" customWidth="1"/>
    <col min="13581" max="13581" width="21.5703125" style="40" customWidth="1"/>
    <col min="13582" max="13823" width="9.140625" style="40"/>
    <col min="13824" max="13824" width="6.5703125" style="40" customWidth="1"/>
    <col min="13825" max="13825" width="35.28515625" style="40" customWidth="1"/>
    <col min="13826" max="13826" width="14" style="40" customWidth="1"/>
    <col min="13827" max="13827" width="11.42578125" style="40" customWidth="1"/>
    <col min="13828" max="13828" width="21.7109375" style="40" customWidth="1"/>
    <col min="13829" max="13829" width="13.7109375" style="40" customWidth="1"/>
    <col min="13830" max="13830" width="14.85546875" style="40" customWidth="1"/>
    <col min="13831" max="13831" width="19.5703125" style="40" customWidth="1"/>
    <col min="13832" max="13832" width="13.7109375" style="40" customWidth="1"/>
    <col min="13833" max="13833" width="14.7109375" style="40" customWidth="1"/>
    <col min="13834" max="13835" width="14.140625" style="40" customWidth="1"/>
    <col min="13836" max="13836" width="15.140625" style="40" customWidth="1"/>
    <col min="13837" max="13837" width="21.5703125" style="40" customWidth="1"/>
    <col min="13838" max="14079" width="9.140625" style="40"/>
    <col min="14080" max="14080" width="6.5703125" style="40" customWidth="1"/>
    <col min="14081" max="14081" width="35.28515625" style="40" customWidth="1"/>
    <col min="14082" max="14082" width="14" style="40" customWidth="1"/>
    <col min="14083" max="14083" width="11.42578125" style="40" customWidth="1"/>
    <col min="14084" max="14084" width="21.7109375" style="40" customWidth="1"/>
    <col min="14085" max="14085" width="13.7109375" style="40" customWidth="1"/>
    <col min="14086" max="14086" width="14.85546875" style="40" customWidth="1"/>
    <col min="14087" max="14087" width="19.5703125" style="40" customWidth="1"/>
    <col min="14088" max="14088" width="13.7109375" style="40" customWidth="1"/>
    <col min="14089" max="14089" width="14.7109375" style="40" customWidth="1"/>
    <col min="14090" max="14091" width="14.140625" style="40" customWidth="1"/>
    <col min="14092" max="14092" width="15.140625" style="40" customWidth="1"/>
    <col min="14093" max="14093" width="21.5703125" style="40" customWidth="1"/>
    <col min="14094" max="14335" width="9.140625" style="40"/>
    <col min="14336" max="14336" width="6.5703125" style="40" customWidth="1"/>
    <col min="14337" max="14337" width="35.28515625" style="40" customWidth="1"/>
    <col min="14338" max="14338" width="14" style="40" customWidth="1"/>
    <col min="14339" max="14339" width="11.42578125" style="40" customWidth="1"/>
    <col min="14340" max="14340" width="21.7109375" style="40" customWidth="1"/>
    <col min="14341" max="14341" width="13.7109375" style="40" customWidth="1"/>
    <col min="14342" max="14342" width="14.85546875" style="40" customWidth="1"/>
    <col min="14343" max="14343" width="19.5703125" style="40" customWidth="1"/>
    <col min="14344" max="14344" width="13.7109375" style="40" customWidth="1"/>
    <col min="14345" max="14345" width="14.7109375" style="40" customWidth="1"/>
    <col min="14346" max="14347" width="14.140625" style="40" customWidth="1"/>
    <col min="14348" max="14348" width="15.140625" style="40" customWidth="1"/>
    <col min="14349" max="14349" width="21.5703125" style="40" customWidth="1"/>
    <col min="14350" max="14591" width="9.140625" style="40"/>
    <col min="14592" max="14592" width="6.5703125" style="40" customWidth="1"/>
    <col min="14593" max="14593" width="35.28515625" style="40" customWidth="1"/>
    <col min="14594" max="14594" width="14" style="40" customWidth="1"/>
    <col min="14595" max="14595" width="11.42578125" style="40" customWidth="1"/>
    <col min="14596" max="14596" width="21.7109375" style="40" customWidth="1"/>
    <col min="14597" max="14597" width="13.7109375" style="40" customWidth="1"/>
    <col min="14598" max="14598" width="14.85546875" style="40" customWidth="1"/>
    <col min="14599" max="14599" width="19.5703125" style="40" customWidth="1"/>
    <col min="14600" max="14600" width="13.7109375" style="40" customWidth="1"/>
    <col min="14601" max="14601" width="14.7109375" style="40" customWidth="1"/>
    <col min="14602" max="14603" width="14.140625" style="40" customWidth="1"/>
    <col min="14604" max="14604" width="15.140625" style="40" customWidth="1"/>
    <col min="14605" max="14605" width="21.5703125" style="40" customWidth="1"/>
    <col min="14606" max="14847" width="9.140625" style="40"/>
    <col min="14848" max="14848" width="6.5703125" style="40" customWidth="1"/>
    <col min="14849" max="14849" width="35.28515625" style="40" customWidth="1"/>
    <col min="14850" max="14850" width="14" style="40" customWidth="1"/>
    <col min="14851" max="14851" width="11.42578125" style="40" customWidth="1"/>
    <col min="14852" max="14852" width="21.7109375" style="40" customWidth="1"/>
    <col min="14853" max="14853" width="13.7109375" style="40" customWidth="1"/>
    <col min="14854" max="14854" width="14.85546875" style="40" customWidth="1"/>
    <col min="14855" max="14855" width="19.5703125" style="40" customWidth="1"/>
    <col min="14856" max="14856" width="13.7109375" style="40" customWidth="1"/>
    <col min="14857" max="14857" width="14.7109375" style="40" customWidth="1"/>
    <col min="14858" max="14859" width="14.140625" style="40" customWidth="1"/>
    <col min="14860" max="14860" width="15.140625" style="40" customWidth="1"/>
    <col min="14861" max="14861" width="21.5703125" style="40" customWidth="1"/>
    <col min="14862" max="15103" width="9.140625" style="40"/>
    <col min="15104" max="15104" width="6.5703125" style="40" customWidth="1"/>
    <col min="15105" max="15105" width="35.28515625" style="40" customWidth="1"/>
    <col min="15106" max="15106" width="14" style="40" customWidth="1"/>
    <col min="15107" max="15107" width="11.42578125" style="40" customWidth="1"/>
    <col min="15108" max="15108" width="21.7109375" style="40" customWidth="1"/>
    <col min="15109" max="15109" width="13.7109375" style="40" customWidth="1"/>
    <col min="15110" max="15110" width="14.85546875" style="40" customWidth="1"/>
    <col min="15111" max="15111" width="19.5703125" style="40" customWidth="1"/>
    <col min="15112" max="15112" width="13.7109375" style="40" customWidth="1"/>
    <col min="15113" max="15113" width="14.7109375" style="40" customWidth="1"/>
    <col min="15114" max="15115" width="14.140625" style="40" customWidth="1"/>
    <col min="15116" max="15116" width="15.140625" style="40" customWidth="1"/>
    <col min="15117" max="15117" width="21.5703125" style="40" customWidth="1"/>
    <col min="15118" max="15359" width="9.140625" style="40"/>
    <col min="15360" max="15360" width="6.5703125" style="40" customWidth="1"/>
    <col min="15361" max="15361" width="35.28515625" style="40" customWidth="1"/>
    <col min="15362" max="15362" width="14" style="40" customWidth="1"/>
    <col min="15363" max="15363" width="11.42578125" style="40" customWidth="1"/>
    <col min="15364" max="15364" width="21.7109375" style="40" customWidth="1"/>
    <col min="15365" max="15365" width="13.7109375" style="40" customWidth="1"/>
    <col min="15366" max="15366" width="14.85546875" style="40" customWidth="1"/>
    <col min="15367" max="15367" width="19.5703125" style="40" customWidth="1"/>
    <col min="15368" max="15368" width="13.7109375" style="40" customWidth="1"/>
    <col min="15369" max="15369" width="14.7109375" style="40" customWidth="1"/>
    <col min="15370" max="15371" width="14.140625" style="40" customWidth="1"/>
    <col min="15372" max="15372" width="15.140625" style="40" customWidth="1"/>
    <col min="15373" max="15373" width="21.5703125" style="40" customWidth="1"/>
    <col min="15374" max="15615" width="9.140625" style="40"/>
    <col min="15616" max="15616" width="6.5703125" style="40" customWidth="1"/>
    <col min="15617" max="15617" width="35.28515625" style="40" customWidth="1"/>
    <col min="15618" max="15618" width="14" style="40" customWidth="1"/>
    <col min="15619" max="15619" width="11.42578125" style="40" customWidth="1"/>
    <col min="15620" max="15620" width="21.7109375" style="40" customWidth="1"/>
    <col min="15621" max="15621" width="13.7109375" style="40" customWidth="1"/>
    <col min="15622" max="15622" width="14.85546875" style="40" customWidth="1"/>
    <col min="15623" max="15623" width="19.5703125" style="40" customWidth="1"/>
    <col min="15624" max="15624" width="13.7109375" style="40" customWidth="1"/>
    <col min="15625" max="15625" width="14.7109375" style="40" customWidth="1"/>
    <col min="15626" max="15627" width="14.140625" style="40" customWidth="1"/>
    <col min="15628" max="15628" width="15.140625" style="40" customWidth="1"/>
    <col min="15629" max="15629" width="21.5703125" style="40" customWidth="1"/>
    <col min="15630" max="15871" width="9.140625" style="40"/>
    <col min="15872" max="15872" width="6.5703125" style="40" customWidth="1"/>
    <col min="15873" max="15873" width="35.28515625" style="40" customWidth="1"/>
    <col min="15874" max="15874" width="14" style="40" customWidth="1"/>
    <col min="15875" max="15875" width="11.42578125" style="40" customWidth="1"/>
    <col min="15876" max="15876" width="21.7109375" style="40" customWidth="1"/>
    <col min="15877" max="15877" width="13.7109375" style="40" customWidth="1"/>
    <col min="15878" max="15878" width="14.85546875" style="40" customWidth="1"/>
    <col min="15879" max="15879" width="19.5703125" style="40" customWidth="1"/>
    <col min="15880" max="15880" width="13.7109375" style="40" customWidth="1"/>
    <col min="15881" max="15881" width="14.7109375" style="40" customWidth="1"/>
    <col min="15882" max="15883" width="14.140625" style="40" customWidth="1"/>
    <col min="15884" max="15884" width="15.140625" style="40" customWidth="1"/>
    <col min="15885" max="15885" width="21.5703125" style="40" customWidth="1"/>
    <col min="15886" max="16127" width="9.140625" style="40"/>
    <col min="16128" max="16128" width="6.5703125" style="40" customWidth="1"/>
    <col min="16129" max="16129" width="35.28515625" style="40" customWidth="1"/>
    <col min="16130" max="16130" width="14" style="40" customWidth="1"/>
    <col min="16131" max="16131" width="11.42578125" style="40" customWidth="1"/>
    <col min="16132" max="16132" width="21.7109375" style="40" customWidth="1"/>
    <col min="16133" max="16133" width="13.7109375" style="40" customWidth="1"/>
    <col min="16134" max="16134" width="14.85546875" style="40" customWidth="1"/>
    <col min="16135" max="16135" width="19.5703125" style="40" customWidth="1"/>
    <col min="16136" max="16136" width="13.7109375" style="40" customWidth="1"/>
    <col min="16137" max="16137" width="14.7109375" style="40" customWidth="1"/>
    <col min="16138" max="16139" width="14.140625" style="40" customWidth="1"/>
    <col min="16140" max="16140" width="15.140625" style="40" customWidth="1"/>
    <col min="16141" max="16141" width="21.5703125" style="40" customWidth="1"/>
    <col min="16142" max="16384" width="9.140625" style="40"/>
  </cols>
  <sheetData>
    <row r="1" spans="1:13" ht="51.75" customHeight="1" x14ac:dyDescent="0.25">
      <c r="A1" s="172" t="str">
        <f>'[2]Подпрограмма 5'!A1:P1</f>
        <v>Отчет об использовании денежных средств в рамках исполнения мероприятий подпрограммы 5 "Развитие социальной инфраструктуры и создание комфортных условий проживания на территории муниципального района "Заполярный район" 
муниципальной программы "Комплексное развитие муниципального района "Заполярный район" на 2017-2022 годы"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</row>
    <row r="2" spans="1:13" x14ac:dyDescent="0.25">
      <c r="A2" s="172" t="str">
        <f>'Подпрограмма 5'!A2:S2</f>
        <v>по состоянию на 01 апреля 2019  года (с начала года нарастающим итогом)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</row>
    <row r="3" spans="1:13" x14ac:dyDescent="0.25">
      <c r="A3" s="173" t="s">
        <v>60</v>
      </c>
      <c r="B3" s="173" t="s">
        <v>61</v>
      </c>
      <c r="C3" s="174" t="s">
        <v>62</v>
      </c>
      <c r="D3" s="175"/>
      <c r="E3" s="173" t="s">
        <v>63</v>
      </c>
      <c r="F3" s="173" t="s">
        <v>64</v>
      </c>
      <c r="G3" s="173" t="s">
        <v>65</v>
      </c>
      <c r="H3" s="173" t="s">
        <v>66</v>
      </c>
      <c r="I3" s="176" t="s">
        <v>67</v>
      </c>
      <c r="J3" s="176" t="s">
        <v>68</v>
      </c>
      <c r="K3" s="173" t="s">
        <v>69</v>
      </c>
      <c r="L3" s="173"/>
      <c r="M3" s="173"/>
    </row>
    <row r="4" spans="1:13" x14ac:dyDescent="0.25">
      <c r="A4" s="173"/>
      <c r="B4" s="173"/>
      <c r="C4" s="176" t="s">
        <v>70</v>
      </c>
      <c r="D4" s="176" t="s">
        <v>71</v>
      </c>
      <c r="E4" s="173"/>
      <c r="F4" s="173"/>
      <c r="G4" s="173"/>
      <c r="H4" s="173"/>
      <c r="I4" s="177"/>
      <c r="J4" s="177"/>
      <c r="K4" s="173" t="s">
        <v>72</v>
      </c>
      <c r="L4" s="176" t="s">
        <v>73</v>
      </c>
      <c r="M4" s="173" t="s">
        <v>74</v>
      </c>
    </row>
    <row r="5" spans="1:13" x14ac:dyDescent="0.25">
      <c r="A5" s="173"/>
      <c r="B5" s="173"/>
      <c r="C5" s="178"/>
      <c r="D5" s="178"/>
      <c r="E5" s="173"/>
      <c r="F5" s="173"/>
      <c r="G5" s="173"/>
      <c r="H5" s="173"/>
      <c r="I5" s="178"/>
      <c r="J5" s="178"/>
      <c r="K5" s="173"/>
      <c r="L5" s="178"/>
      <c r="M5" s="173"/>
    </row>
    <row r="6" spans="1:13" x14ac:dyDescent="0.25">
      <c r="A6" s="9">
        <v>1</v>
      </c>
      <c r="B6" s="9">
        <v>2</v>
      </c>
      <c r="C6" s="9">
        <f>B6+1</f>
        <v>3</v>
      </c>
      <c r="D6" s="9">
        <f t="shared" ref="D6:K6" si="0">C6+1</f>
        <v>4</v>
      </c>
      <c r="E6" s="9">
        <v>3</v>
      </c>
      <c r="F6" s="9">
        <v>4</v>
      </c>
      <c r="G6" s="9">
        <v>5</v>
      </c>
      <c r="H6" s="9">
        <f t="shared" si="0"/>
        <v>6</v>
      </c>
      <c r="I6" s="9">
        <f t="shared" si="0"/>
        <v>7</v>
      </c>
      <c r="J6" s="9">
        <f t="shared" si="0"/>
        <v>8</v>
      </c>
      <c r="K6" s="9">
        <f t="shared" si="0"/>
        <v>9</v>
      </c>
      <c r="L6" s="9">
        <v>10</v>
      </c>
      <c r="M6" s="9">
        <v>11</v>
      </c>
    </row>
    <row r="7" spans="1:13" s="57" customFormat="1" ht="47.25" x14ac:dyDescent="0.25">
      <c r="A7" s="39">
        <v>1</v>
      </c>
      <c r="B7" s="39" t="str">
        <f>'Подпрограмма 5'!B23</f>
        <v>Приобретение общественной бани в с. Оксино МО "Пустозерский сельсовет" НАО</v>
      </c>
      <c r="C7" s="49"/>
      <c r="D7" s="49"/>
      <c r="E7" s="39"/>
      <c r="F7" s="39"/>
      <c r="G7" s="39"/>
      <c r="H7" s="39"/>
      <c r="I7" s="51"/>
      <c r="J7" s="50"/>
      <c r="K7" s="51"/>
      <c r="L7" s="49"/>
      <c r="M7" s="51"/>
    </row>
    <row r="8" spans="1:13" s="57" customFormat="1" ht="78.75" x14ac:dyDescent="0.25">
      <c r="A8" s="39">
        <v>2</v>
      </c>
      <c r="B8" s="39" t="s">
        <v>121</v>
      </c>
      <c r="C8" s="49"/>
      <c r="D8" s="49"/>
      <c r="E8" s="39"/>
      <c r="F8" s="39"/>
      <c r="G8" s="39"/>
      <c r="H8" s="39"/>
      <c r="I8" s="51"/>
      <c r="J8" s="50"/>
      <c r="K8" s="51"/>
      <c r="L8" s="49"/>
      <c r="M8" s="51"/>
    </row>
    <row r="9" spans="1:13" s="57" customFormat="1" ht="31.5" x14ac:dyDescent="0.25">
      <c r="A9" s="39" t="s">
        <v>272</v>
      </c>
      <c r="B9" s="39" t="s">
        <v>274</v>
      </c>
      <c r="C9" s="49"/>
      <c r="D9" s="49"/>
      <c r="E9" s="39" t="s">
        <v>275</v>
      </c>
      <c r="F9" s="39" t="s">
        <v>276</v>
      </c>
      <c r="G9" s="221" t="s">
        <v>2</v>
      </c>
      <c r="H9" s="38">
        <v>43770</v>
      </c>
      <c r="I9" s="51">
        <v>1315.18526</v>
      </c>
      <c r="J9" s="50"/>
      <c r="K9" s="51"/>
      <c r="L9" s="49"/>
      <c r="M9" s="51"/>
    </row>
    <row r="10" spans="1:13" s="57" customFormat="1" ht="47.25" x14ac:dyDescent="0.25">
      <c r="A10" s="39" t="s">
        <v>277</v>
      </c>
      <c r="B10" s="39" t="s">
        <v>278</v>
      </c>
      <c r="C10" s="49"/>
      <c r="D10" s="49"/>
      <c r="E10" s="39" t="s">
        <v>279</v>
      </c>
      <c r="F10" s="39" t="s">
        <v>280</v>
      </c>
      <c r="G10" s="222"/>
      <c r="H10" s="38">
        <v>43770</v>
      </c>
      <c r="I10" s="51">
        <v>2097.1515899999999</v>
      </c>
      <c r="J10" s="50"/>
      <c r="K10" s="51"/>
      <c r="L10" s="49"/>
      <c r="M10" s="51"/>
    </row>
    <row r="11" spans="1:13" s="57" customFormat="1" ht="31.5" x14ac:dyDescent="0.25">
      <c r="A11" s="39" t="s">
        <v>282</v>
      </c>
      <c r="B11" s="39" t="s">
        <v>281</v>
      </c>
      <c r="C11" s="49"/>
      <c r="D11" s="49"/>
      <c r="E11" s="39" t="s">
        <v>283</v>
      </c>
      <c r="F11" s="39" t="s">
        <v>284</v>
      </c>
      <c r="G11" s="223"/>
      <c r="H11" s="38">
        <v>43524</v>
      </c>
      <c r="I11" s="51">
        <v>2712.8565400000002</v>
      </c>
      <c r="J11" s="50"/>
      <c r="K11" s="51"/>
      <c r="L11" s="49"/>
      <c r="M11" s="51"/>
    </row>
    <row r="12" spans="1:13" s="57" customFormat="1" ht="48.75" customHeight="1" x14ac:dyDescent="0.25">
      <c r="A12" s="39">
        <v>3</v>
      </c>
      <c r="B12" s="39" t="str">
        <f>'Подпрограмма 5'!B65:D65</f>
        <v>Подраздел 4. Приобретение, замена и установка светильников уличного освещения в поселениях</v>
      </c>
      <c r="C12" s="49"/>
      <c r="D12" s="49"/>
      <c r="E12" s="39"/>
      <c r="F12" s="39"/>
      <c r="G12" s="39"/>
      <c r="H12" s="39"/>
      <c r="I12" s="51"/>
      <c r="J12" s="50"/>
      <c r="K12" s="51"/>
      <c r="L12" s="49"/>
      <c r="M12" s="51"/>
    </row>
    <row r="13" spans="1:13" s="57" customFormat="1" ht="94.5" x14ac:dyDescent="0.25">
      <c r="A13" s="39" t="s">
        <v>273</v>
      </c>
      <c r="B13" s="39" t="str">
        <f>'Подпрограмма 5'!B68</f>
        <v>МО "Карский сельсовет" НАО</v>
      </c>
      <c r="C13" s="49"/>
      <c r="D13" s="49"/>
      <c r="E13" s="39" t="s">
        <v>270</v>
      </c>
      <c r="F13" s="39" t="s">
        <v>20</v>
      </c>
      <c r="G13" s="39" t="s">
        <v>24</v>
      </c>
      <c r="H13" s="38">
        <v>43830</v>
      </c>
      <c r="I13" s="51">
        <f>(94182.97+94182.97+94182.97+26909.42)/1000</f>
        <v>309.45832999999999</v>
      </c>
      <c r="J13" s="50"/>
      <c r="K13" s="51"/>
      <c r="L13" s="49"/>
      <c r="M13" s="51">
        <f>'Подпрограмма 5'!K68</f>
        <v>244</v>
      </c>
    </row>
    <row r="14" spans="1:13" s="57" customFormat="1" ht="94.5" x14ac:dyDescent="0.25">
      <c r="A14" s="39">
        <v>4</v>
      </c>
      <c r="B14" s="39" t="str">
        <f>'Подпрограмма 5'!B71</f>
        <v>Завершение строительства объекта «Спортивное сооружение с универсальным игровым залом 
в п. Амдерма НАО» с реконструкцией существующих несущих конструкций</v>
      </c>
      <c r="C14" s="49"/>
      <c r="D14" s="49"/>
      <c r="E14" s="39"/>
      <c r="F14" s="39"/>
      <c r="G14" s="39"/>
      <c r="H14" s="39"/>
      <c r="I14" s="51"/>
      <c r="J14" s="50"/>
      <c r="K14" s="51"/>
      <c r="L14" s="49"/>
      <c r="M14" s="51"/>
    </row>
    <row r="15" spans="1:13" s="57" customFormat="1" ht="63" x14ac:dyDescent="0.25">
      <c r="A15" s="39">
        <v>5</v>
      </c>
      <c r="B15" s="39" t="str">
        <f>'Подпрограмма 5'!B72</f>
        <v>Строительный контроль на строящемся объекте «Спортивное сооружение с универсальным игровым залом в п. Амдерма НАО»</v>
      </c>
      <c r="C15" s="49"/>
      <c r="D15" s="49"/>
      <c r="E15" s="39"/>
      <c r="F15" s="39"/>
      <c r="G15" s="39"/>
      <c r="H15" s="39"/>
      <c r="I15" s="51"/>
      <c r="J15" s="50"/>
      <c r="K15" s="51"/>
      <c r="L15" s="49"/>
      <c r="M15" s="51"/>
    </row>
    <row r="16" spans="1:13" s="57" customFormat="1" ht="63" x14ac:dyDescent="0.25">
      <c r="A16" s="39">
        <v>6</v>
      </c>
      <c r="B16" s="39" t="str">
        <f>'Подпрограмма 5'!B78</f>
        <v>Проведение кадастровых работ по формированию 13-ти земельных участков под жилые дома в МО «Поселок Амдерма» НАО</v>
      </c>
      <c r="C16" s="49"/>
      <c r="D16" s="49"/>
      <c r="E16" s="39"/>
      <c r="F16" s="39"/>
      <c r="G16" s="39"/>
      <c r="H16" s="39"/>
      <c r="I16" s="51"/>
      <c r="J16" s="50"/>
      <c r="K16" s="51"/>
      <c r="L16" s="49"/>
      <c r="M16" s="51"/>
    </row>
    <row r="17" spans="1:13" x14ac:dyDescent="0.25">
      <c r="A17" s="214" t="s">
        <v>75</v>
      </c>
      <c r="B17" s="215"/>
      <c r="C17" s="215"/>
      <c r="D17" s="215"/>
      <c r="E17" s="215"/>
      <c r="F17" s="215"/>
      <c r="G17" s="215"/>
      <c r="H17" s="215"/>
      <c r="I17" s="216"/>
      <c r="J17" s="58">
        <v>0</v>
      </c>
      <c r="K17" s="58">
        <f>SUM(K7:K7)</f>
        <v>0</v>
      </c>
      <c r="L17" s="58">
        <v>0</v>
      </c>
      <c r="M17" s="58">
        <f>SUM(M7:M7)</f>
        <v>0</v>
      </c>
    </row>
  </sheetData>
  <mergeCells count="19">
    <mergeCell ref="D4:D5"/>
    <mergeCell ref="K4:K5"/>
    <mergeCell ref="G9:G11"/>
    <mergeCell ref="A1:M1"/>
    <mergeCell ref="L4:L5"/>
    <mergeCell ref="M4:M5"/>
    <mergeCell ref="A17:I17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J3:J5"/>
    <mergeCell ref="K3:M3"/>
    <mergeCell ref="C4:C5"/>
  </mergeCells>
  <pageMargins left="0.15748031496062992" right="0.15748031496062992" top="0" bottom="0.31496062992125984" header="0.94488188976377963" footer="0.31496062992125984"/>
  <pageSetup paperSize="9" scale="67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V32"/>
  <sheetViews>
    <sheetView view="pageBreakPreview" zoomScale="85" zoomScaleNormal="90" zoomScaleSheetLayoutView="85" workbookViewId="0">
      <pane xSplit="8" ySplit="4" topLeftCell="I26" activePane="bottomRight" state="frozen"/>
      <selection activeCell="C10" sqref="C10"/>
      <selection pane="topRight" activeCell="C10" sqref="C10"/>
      <selection pane="bottomLeft" activeCell="C10" sqref="C10"/>
      <selection pane="bottomRight" activeCell="B25" sqref="B25:D25"/>
    </sheetView>
  </sheetViews>
  <sheetFormatPr defaultRowHeight="16.5" x14ac:dyDescent="0.25"/>
  <cols>
    <col min="1" max="1" width="7.5703125" style="1" customWidth="1"/>
    <col min="2" max="2" width="44.7109375" style="1" customWidth="1"/>
    <col min="3" max="3" width="22.7109375" style="1" customWidth="1"/>
    <col min="4" max="4" width="23.5703125" style="1" customWidth="1"/>
    <col min="5" max="5" width="16.85546875" style="1" customWidth="1"/>
    <col min="6" max="7" width="16.85546875" style="1" hidden="1" customWidth="1"/>
    <col min="8" max="9" width="16.85546875" style="1" customWidth="1"/>
    <col min="10" max="11" width="16.85546875" style="1" hidden="1" customWidth="1"/>
    <col min="12" max="12" width="16.85546875" style="1" customWidth="1"/>
    <col min="13" max="13" width="14.85546875" style="1" customWidth="1"/>
    <col min="14" max="14" width="16.140625" style="1" hidden="1" customWidth="1"/>
    <col min="15" max="15" width="15.28515625" style="1" hidden="1" customWidth="1"/>
    <col min="16" max="16" width="16.42578125" style="1" customWidth="1"/>
    <col min="17" max="17" width="14" style="1" customWidth="1"/>
    <col min="18" max="18" width="14" style="1" hidden="1" customWidth="1"/>
    <col min="19" max="19" width="13.85546875" style="1" hidden="1" customWidth="1"/>
    <col min="20" max="20" width="18.5703125" style="1" customWidth="1"/>
    <col min="21" max="21" width="27.28515625" style="1" customWidth="1"/>
    <col min="22" max="22" width="26.140625" style="1" customWidth="1"/>
    <col min="23" max="16384" width="9.140625" style="1"/>
  </cols>
  <sheetData>
    <row r="1" spans="1:22" ht="51" customHeight="1" x14ac:dyDescent="0.25">
      <c r="A1" s="163" t="s">
        <v>99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  <c r="S1" s="163"/>
      <c r="T1" s="163"/>
      <c r="U1" s="163"/>
      <c r="V1" s="163"/>
    </row>
    <row r="2" spans="1:22" ht="18.75" customHeight="1" x14ac:dyDescent="0.25">
      <c r="A2" s="164" t="s">
        <v>252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  <c r="V2" s="165"/>
    </row>
    <row r="3" spans="1:22" s="2" customFormat="1" ht="31.5" customHeight="1" x14ac:dyDescent="0.25">
      <c r="A3" s="166" t="s">
        <v>13</v>
      </c>
      <c r="B3" s="166" t="s">
        <v>11</v>
      </c>
      <c r="C3" s="166" t="s">
        <v>4</v>
      </c>
      <c r="D3" s="166" t="s">
        <v>12</v>
      </c>
      <c r="E3" s="218" t="s">
        <v>136</v>
      </c>
      <c r="F3" s="219"/>
      <c r="G3" s="219"/>
      <c r="H3" s="220"/>
      <c r="I3" s="218" t="s">
        <v>137</v>
      </c>
      <c r="J3" s="219"/>
      <c r="K3" s="219"/>
      <c r="L3" s="220"/>
      <c r="M3" s="166" t="s">
        <v>5</v>
      </c>
      <c r="N3" s="166"/>
      <c r="O3" s="166"/>
      <c r="P3" s="166"/>
      <c r="Q3" s="166" t="s">
        <v>6</v>
      </c>
      <c r="R3" s="166"/>
      <c r="S3" s="166"/>
      <c r="T3" s="166"/>
      <c r="U3" s="166" t="s">
        <v>110</v>
      </c>
      <c r="V3" s="166" t="s">
        <v>111</v>
      </c>
    </row>
    <row r="4" spans="1:22" s="2" customFormat="1" ht="47.25" customHeight="1" x14ac:dyDescent="0.25">
      <c r="A4" s="166"/>
      <c r="B4" s="166"/>
      <c r="C4" s="166"/>
      <c r="D4" s="166"/>
      <c r="E4" s="44" t="s">
        <v>0</v>
      </c>
      <c r="F4" s="44" t="s">
        <v>9</v>
      </c>
      <c r="G4" s="44" t="s">
        <v>7</v>
      </c>
      <c r="H4" s="44" t="s">
        <v>8</v>
      </c>
      <c r="I4" s="44" t="s">
        <v>0</v>
      </c>
      <c r="J4" s="44" t="s">
        <v>9</v>
      </c>
      <c r="K4" s="44" t="s">
        <v>7</v>
      </c>
      <c r="L4" s="44" t="s">
        <v>8</v>
      </c>
      <c r="M4" s="44" t="s">
        <v>0</v>
      </c>
      <c r="N4" s="44" t="s">
        <v>9</v>
      </c>
      <c r="O4" s="44" t="s">
        <v>7</v>
      </c>
      <c r="P4" s="44" t="s">
        <v>8</v>
      </c>
      <c r="Q4" s="44" t="s">
        <v>0</v>
      </c>
      <c r="R4" s="44" t="s">
        <v>9</v>
      </c>
      <c r="S4" s="44" t="s">
        <v>7</v>
      </c>
      <c r="T4" s="44" t="s">
        <v>8</v>
      </c>
      <c r="U4" s="166"/>
      <c r="V4" s="166"/>
    </row>
    <row r="5" spans="1:22" s="2" customFormat="1" ht="22.5" customHeight="1" x14ac:dyDescent="0.25">
      <c r="A5" s="44">
        <v>1</v>
      </c>
      <c r="B5" s="44">
        <v>2</v>
      </c>
      <c r="C5" s="44">
        <v>3</v>
      </c>
      <c r="D5" s="44">
        <v>4</v>
      </c>
      <c r="E5" s="44">
        <v>5</v>
      </c>
      <c r="F5" s="44"/>
      <c r="G5" s="44"/>
      <c r="H5" s="44">
        <v>6</v>
      </c>
      <c r="I5" s="44">
        <v>7</v>
      </c>
      <c r="J5" s="44"/>
      <c r="K5" s="44"/>
      <c r="L5" s="44">
        <v>8</v>
      </c>
      <c r="M5" s="44">
        <v>9</v>
      </c>
      <c r="N5" s="44"/>
      <c r="O5" s="44"/>
      <c r="P5" s="44">
        <v>10</v>
      </c>
      <c r="Q5" s="44">
        <v>11</v>
      </c>
      <c r="R5" s="44"/>
      <c r="S5" s="44"/>
      <c r="T5" s="44">
        <v>12</v>
      </c>
      <c r="U5" s="44">
        <v>13</v>
      </c>
      <c r="V5" s="44">
        <v>14</v>
      </c>
    </row>
    <row r="6" spans="1:22" s="2" customFormat="1" ht="76.5" customHeight="1" x14ac:dyDescent="0.25">
      <c r="A6" s="60"/>
      <c r="B6" s="198" t="s">
        <v>247</v>
      </c>
      <c r="C6" s="168"/>
      <c r="D6" s="168"/>
      <c r="E6" s="31">
        <f>SUM(E7:E24)</f>
        <v>3556.1</v>
      </c>
      <c r="F6" s="31">
        <f t="shared" ref="F6:T6" si="0">SUM(F7:F24)</f>
        <v>0</v>
      </c>
      <c r="G6" s="31">
        <f t="shared" si="0"/>
        <v>0</v>
      </c>
      <c r="H6" s="31">
        <f t="shared" si="0"/>
        <v>3556.1</v>
      </c>
      <c r="I6" s="31">
        <f>SUM(I7:I24)</f>
        <v>276.39999999999998</v>
      </c>
      <c r="J6" s="31">
        <f t="shared" si="0"/>
        <v>0</v>
      </c>
      <c r="K6" s="31">
        <f t="shared" si="0"/>
        <v>0</v>
      </c>
      <c r="L6" s="31">
        <f t="shared" si="0"/>
        <v>276.39999999999998</v>
      </c>
      <c r="M6" s="31">
        <f t="shared" si="0"/>
        <v>78.180000000000007</v>
      </c>
      <c r="N6" s="31">
        <f t="shared" si="0"/>
        <v>0</v>
      </c>
      <c r="O6" s="31">
        <f t="shared" si="0"/>
        <v>0</v>
      </c>
      <c r="P6" s="31">
        <f t="shared" si="0"/>
        <v>78.180000000000007</v>
      </c>
      <c r="Q6" s="31">
        <f t="shared" si="0"/>
        <v>78.180000000000007</v>
      </c>
      <c r="R6" s="31">
        <f t="shared" si="0"/>
        <v>0</v>
      </c>
      <c r="S6" s="31">
        <f t="shared" si="0"/>
        <v>0</v>
      </c>
      <c r="T6" s="31">
        <f t="shared" si="0"/>
        <v>78.180000000000007</v>
      </c>
      <c r="U6" s="142">
        <f>M6/I6</f>
        <v>0.28285094066570193</v>
      </c>
      <c r="V6" s="142">
        <f>Q6/I6</f>
        <v>0.28285094066570193</v>
      </c>
    </row>
    <row r="7" spans="1:22" s="2" customFormat="1" ht="31.5" x14ac:dyDescent="0.25">
      <c r="A7" s="23" t="s">
        <v>113</v>
      </c>
      <c r="B7" s="97" t="s">
        <v>41</v>
      </c>
      <c r="C7" s="43" t="s">
        <v>35</v>
      </c>
      <c r="D7" s="43" t="s">
        <v>17</v>
      </c>
      <c r="E7" s="29">
        <f>H7</f>
        <v>50.3</v>
      </c>
      <c r="F7" s="29"/>
      <c r="G7" s="29"/>
      <c r="H7" s="134">
        <v>50.3</v>
      </c>
      <c r="I7" s="29">
        <f>L7</f>
        <v>0</v>
      </c>
      <c r="J7" s="29"/>
      <c r="K7" s="29"/>
      <c r="L7" s="29">
        <v>0</v>
      </c>
      <c r="M7" s="29">
        <f>P7</f>
        <v>0</v>
      </c>
      <c r="N7" s="29"/>
      <c r="O7" s="29"/>
      <c r="P7" s="29">
        <v>0</v>
      </c>
      <c r="Q7" s="29">
        <f>T7</f>
        <v>0</v>
      </c>
      <c r="R7" s="29"/>
      <c r="S7" s="29"/>
      <c r="T7" s="29">
        <v>0</v>
      </c>
      <c r="U7" s="24" t="s">
        <v>10</v>
      </c>
      <c r="V7" s="24" t="s">
        <v>10</v>
      </c>
    </row>
    <row r="8" spans="1:22" s="2" customFormat="1" ht="31.5" x14ac:dyDescent="0.25">
      <c r="A8" s="23" t="s">
        <v>114</v>
      </c>
      <c r="B8" s="99" t="s">
        <v>22</v>
      </c>
      <c r="C8" s="43" t="s">
        <v>35</v>
      </c>
      <c r="D8" s="43" t="s">
        <v>17</v>
      </c>
      <c r="E8" s="29">
        <f t="shared" ref="E8:E24" si="1">H8</f>
        <v>244.5</v>
      </c>
      <c r="F8" s="29"/>
      <c r="G8" s="29"/>
      <c r="H8" s="134">
        <v>244.5</v>
      </c>
      <c r="I8" s="29">
        <f t="shared" ref="I8:I24" si="2">L8</f>
        <v>0</v>
      </c>
      <c r="J8" s="29"/>
      <c r="K8" s="29"/>
      <c r="L8" s="29">
        <v>0</v>
      </c>
      <c r="M8" s="29">
        <f t="shared" ref="M8:M24" si="3">P8</f>
        <v>0</v>
      </c>
      <c r="N8" s="29"/>
      <c r="O8" s="29"/>
      <c r="P8" s="29">
        <v>0</v>
      </c>
      <c r="Q8" s="29">
        <f t="shared" ref="Q8:Q24" si="4">T8</f>
        <v>0</v>
      </c>
      <c r="R8" s="29"/>
      <c r="S8" s="29"/>
      <c r="T8" s="29">
        <v>0</v>
      </c>
      <c r="U8" s="24" t="s">
        <v>10</v>
      </c>
      <c r="V8" s="24" t="s">
        <v>10</v>
      </c>
    </row>
    <row r="9" spans="1:22" s="2" customFormat="1" ht="31.5" x14ac:dyDescent="0.25">
      <c r="A9" s="23" t="s">
        <v>115</v>
      </c>
      <c r="B9" s="99" t="s">
        <v>23</v>
      </c>
      <c r="C9" s="43" t="s">
        <v>35</v>
      </c>
      <c r="D9" s="43" t="s">
        <v>17</v>
      </c>
      <c r="E9" s="29">
        <f t="shared" si="1"/>
        <v>417.3</v>
      </c>
      <c r="F9" s="29"/>
      <c r="G9" s="29"/>
      <c r="H9" s="134">
        <v>417.3</v>
      </c>
      <c r="I9" s="29">
        <f t="shared" si="2"/>
        <v>0</v>
      </c>
      <c r="J9" s="29"/>
      <c r="K9" s="29"/>
      <c r="L9" s="29">
        <v>0</v>
      </c>
      <c r="M9" s="29">
        <f t="shared" si="3"/>
        <v>0</v>
      </c>
      <c r="N9" s="29"/>
      <c r="O9" s="29"/>
      <c r="P9" s="29">
        <v>0</v>
      </c>
      <c r="Q9" s="29">
        <f t="shared" si="4"/>
        <v>0</v>
      </c>
      <c r="R9" s="29"/>
      <c r="S9" s="29"/>
      <c r="T9" s="29">
        <v>0</v>
      </c>
      <c r="U9" s="24" t="s">
        <v>10</v>
      </c>
      <c r="V9" s="24" t="s">
        <v>10</v>
      </c>
    </row>
    <row r="10" spans="1:22" s="2" customFormat="1" ht="31.5" x14ac:dyDescent="0.25">
      <c r="A10" s="23" t="s">
        <v>116</v>
      </c>
      <c r="B10" s="97" t="s">
        <v>24</v>
      </c>
      <c r="C10" s="43" t="s">
        <v>35</v>
      </c>
      <c r="D10" s="43" t="s">
        <v>17</v>
      </c>
      <c r="E10" s="29">
        <f t="shared" si="1"/>
        <v>172.9</v>
      </c>
      <c r="F10" s="29"/>
      <c r="G10" s="29"/>
      <c r="H10" s="134">
        <v>172.9</v>
      </c>
      <c r="I10" s="29">
        <f t="shared" si="2"/>
        <v>0</v>
      </c>
      <c r="J10" s="29"/>
      <c r="K10" s="29"/>
      <c r="L10" s="29">
        <v>0</v>
      </c>
      <c r="M10" s="29">
        <f t="shared" si="3"/>
        <v>0</v>
      </c>
      <c r="N10" s="29"/>
      <c r="O10" s="29"/>
      <c r="P10" s="29">
        <v>0</v>
      </c>
      <c r="Q10" s="29">
        <f t="shared" si="4"/>
        <v>0</v>
      </c>
      <c r="R10" s="29"/>
      <c r="S10" s="29"/>
      <c r="T10" s="29">
        <v>0</v>
      </c>
      <c r="U10" s="24" t="s">
        <v>10</v>
      </c>
      <c r="V10" s="24" t="s">
        <v>10</v>
      </c>
    </row>
    <row r="11" spans="1:22" s="2" customFormat="1" ht="31.5" x14ac:dyDescent="0.25">
      <c r="A11" s="23" t="s">
        <v>125</v>
      </c>
      <c r="B11" s="99" t="s">
        <v>37</v>
      </c>
      <c r="C11" s="43" t="s">
        <v>35</v>
      </c>
      <c r="D11" s="43" t="s">
        <v>17</v>
      </c>
      <c r="E11" s="29">
        <f t="shared" si="1"/>
        <v>133.5</v>
      </c>
      <c r="F11" s="29"/>
      <c r="G11" s="29"/>
      <c r="H11" s="134">
        <v>133.5</v>
      </c>
      <c r="I11" s="29">
        <f t="shared" si="2"/>
        <v>0</v>
      </c>
      <c r="J11" s="29"/>
      <c r="K11" s="29"/>
      <c r="L11" s="29">
        <v>0</v>
      </c>
      <c r="M11" s="29">
        <f t="shared" si="3"/>
        <v>0</v>
      </c>
      <c r="N11" s="29"/>
      <c r="O11" s="29"/>
      <c r="P11" s="29">
        <v>0</v>
      </c>
      <c r="Q11" s="29">
        <f t="shared" si="4"/>
        <v>0</v>
      </c>
      <c r="R11" s="29"/>
      <c r="S11" s="29"/>
      <c r="T11" s="29">
        <v>0</v>
      </c>
      <c r="U11" s="24" t="s">
        <v>10</v>
      </c>
      <c r="V11" s="24" t="s">
        <v>10</v>
      </c>
    </row>
    <row r="12" spans="1:22" s="2" customFormat="1" ht="31.5" x14ac:dyDescent="0.25">
      <c r="A12" s="23" t="s">
        <v>126</v>
      </c>
      <c r="B12" s="99" t="s">
        <v>25</v>
      </c>
      <c r="C12" s="43" t="s">
        <v>35</v>
      </c>
      <c r="D12" s="43" t="s">
        <v>17</v>
      </c>
      <c r="E12" s="29">
        <f t="shared" si="1"/>
        <v>97.2</v>
      </c>
      <c r="F12" s="29"/>
      <c r="G12" s="29"/>
      <c r="H12" s="134">
        <v>97.2</v>
      </c>
      <c r="I12" s="29">
        <f t="shared" si="2"/>
        <v>0</v>
      </c>
      <c r="J12" s="29"/>
      <c r="K12" s="29"/>
      <c r="L12" s="29">
        <v>0</v>
      </c>
      <c r="M12" s="29">
        <f t="shared" si="3"/>
        <v>0</v>
      </c>
      <c r="N12" s="29"/>
      <c r="O12" s="29"/>
      <c r="P12" s="29">
        <v>0</v>
      </c>
      <c r="Q12" s="29">
        <f t="shared" si="4"/>
        <v>0</v>
      </c>
      <c r="R12" s="29"/>
      <c r="S12" s="29"/>
      <c r="T12" s="29">
        <v>0</v>
      </c>
      <c r="U12" s="24" t="s">
        <v>10</v>
      </c>
      <c r="V12" s="24" t="s">
        <v>10</v>
      </c>
    </row>
    <row r="13" spans="1:22" s="2" customFormat="1" ht="31.5" x14ac:dyDescent="0.25">
      <c r="A13" s="23" t="s">
        <v>127</v>
      </c>
      <c r="B13" s="97" t="s">
        <v>26</v>
      </c>
      <c r="C13" s="43" t="s">
        <v>35</v>
      </c>
      <c r="D13" s="43" t="s">
        <v>17</v>
      </c>
      <c r="E13" s="29">
        <f t="shared" si="1"/>
        <v>250.1</v>
      </c>
      <c r="F13" s="29"/>
      <c r="G13" s="29"/>
      <c r="H13" s="129">
        <v>250.1</v>
      </c>
      <c r="I13" s="29">
        <f t="shared" si="2"/>
        <v>0</v>
      </c>
      <c r="J13" s="29"/>
      <c r="K13" s="29"/>
      <c r="L13" s="29">
        <v>0</v>
      </c>
      <c r="M13" s="29">
        <f t="shared" si="3"/>
        <v>0</v>
      </c>
      <c r="N13" s="29"/>
      <c r="O13" s="29"/>
      <c r="P13" s="29">
        <v>0</v>
      </c>
      <c r="Q13" s="29">
        <f t="shared" si="4"/>
        <v>0</v>
      </c>
      <c r="R13" s="29"/>
      <c r="S13" s="29"/>
      <c r="T13" s="29">
        <v>0</v>
      </c>
      <c r="U13" s="24" t="s">
        <v>10</v>
      </c>
      <c r="V13" s="24" t="s">
        <v>10</v>
      </c>
    </row>
    <row r="14" spans="1:22" s="2" customFormat="1" ht="31.5" x14ac:dyDescent="0.25">
      <c r="A14" s="23" t="s">
        <v>128</v>
      </c>
      <c r="B14" s="97" t="s">
        <v>27</v>
      </c>
      <c r="C14" s="43" t="s">
        <v>35</v>
      </c>
      <c r="D14" s="43" t="s">
        <v>17</v>
      </c>
      <c r="E14" s="29">
        <f t="shared" si="1"/>
        <v>245.7</v>
      </c>
      <c r="F14" s="29"/>
      <c r="G14" s="29"/>
      <c r="H14" s="129">
        <v>245.7</v>
      </c>
      <c r="I14" s="29">
        <f t="shared" si="2"/>
        <v>61.4</v>
      </c>
      <c r="J14" s="29"/>
      <c r="K14" s="29"/>
      <c r="L14" s="29">
        <v>61.4</v>
      </c>
      <c r="M14" s="29">
        <f t="shared" si="3"/>
        <v>0</v>
      </c>
      <c r="N14" s="29"/>
      <c r="O14" s="29"/>
      <c r="P14" s="29">
        <v>0</v>
      </c>
      <c r="Q14" s="29">
        <f t="shared" si="4"/>
        <v>0</v>
      </c>
      <c r="R14" s="29"/>
      <c r="S14" s="29"/>
      <c r="T14" s="29">
        <v>0</v>
      </c>
      <c r="U14" s="158">
        <f>M14/I14</f>
        <v>0</v>
      </c>
      <c r="V14" s="158">
        <f>Q14/I14</f>
        <v>0</v>
      </c>
    </row>
    <row r="15" spans="1:22" s="2" customFormat="1" ht="31.5" x14ac:dyDescent="0.25">
      <c r="A15" s="23" t="s">
        <v>129</v>
      </c>
      <c r="B15" s="97" t="s">
        <v>28</v>
      </c>
      <c r="C15" s="43" t="s">
        <v>35</v>
      </c>
      <c r="D15" s="43" t="s">
        <v>17</v>
      </c>
      <c r="E15" s="29">
        <f t="shared" si="1"/>
        <v>253.5</v>
      </c>
      <c r="F15" s="29"/>
      <c r="G15" s="29"/>
      <c r="H15" s="129">
        <v>253.5</v>
      </c>
      <c r="I15" s="29">
        <f t="shared" si="2"/>
        <v>0</v>
      </c>
      <c r="J15" s="29"/>
      <c r="K15" s="29"/>
      <c r="L15" s="29">
        <v>0</v>
      </c>
      <c r="M15" s="29">
        <f t="shared" si="3"/>
        <v>0</v>
      </c>
      <c r="N15" s="29"/>
      <c r="O15" s="29"/>
      <c r="P15" s="29">
        <v>0</v>
      </c>
      <c r="Q15" s="29">
        <f t="shared" si="4"/>
        <v>0</v>
      </c>
      <c r="R15" s="29"/>
      <c r="S15" s="29"/>
      <c r="T15" s="29">
        <v>0</v>
      </c>
      <c r="U15" s="24" t="s">
        <v>10</v>
      </c>
      <c r="V15" s="24" t="s">
        <v>10</v>
      </c>
    </row>
    <row r="16" spans="1:22" s="2" customFormat="1" ht="31.5" x14ac:dyDescent="0.25">
      <c r="A16" s="23" t="s">
        <v>130</v>
      </c>
      <c r="B16" s="97" t="s">
        <v>55</v>
      </c>
      <c r="C16" s="43" t="s">
        <v>35</v>
      </c>
      <c r="D16" s="43" t="s">
        <v>17</v>
      </c>
      <c r="E16" s="29">
        <f t="shared" si="1"/>
        <v>0</v>
      </c>
      <c r="F16" s="29"/>
      <c r="G16" s="29"/>
      <c r="H16" s="129">
        <v>0</v>
      </c>
      <c r="I16" s="29">
        <f t="shared" si="2"/>
        <v>0</v>
      </c>
      <c r="J16" s="29"/>
      <c r="K16" s="29"/>
      <c r="L16" s="29">
        <v>0</v>
      </c>
      <c r="M16" s="29">
        <f t="shared" si="3"/>
        <v>0</v>
      </c>
      <c r="N16" s="29"/>
      <c r="O16" s="29"/>
      <c r="P16" s="29">
        <v>0</v>
      </c>
      <c r="Q16" s="29">
        <f t="shared" si="4"/>
        <v>0</v>
      </c>
      <c r="R16" s="29"/>
      <c r="S16" s="29"/>
      <c r="T16" s="29">
        <v>0</v>
      </c>
      <c r="U16" s="24" t="s">
        <v>10</v>
      </c>
      <c r="V16" s="24" t="s">
        <v>10</v>
      </c>
    </row>
    <row r="17" spans="1:22" s="2" customFormat="1" ht="31.5" x14ac:dyDescent="0.25">
      <c r="A17" s="23" t="s">
        <v>131</v>
      </c>
      <c r="B17" s="97" t="s">
        <v>39</v>
      </c>
      <c r="C17" s="43" t="s">
        <v>35</v>
      </c>
      <c r="D17" s="43" t="s">
        <v>17</v>
      </c>
      <c r="E17" s="29">
        <f t="shared" si="1"/>
        <v>485.5</v>
      </c>
      <c r="F17" s="29"/>
      <c r="G17" s="29"/>
      <c r="H17" s="129">
        <v>485.5</v>
      </c>
      <c r="I17" s="29">
        <f t="shared" si="2"/>
        <v>50</v>
      </c>
      <c r="J17" s="29"/>
      <c r="K17" s="29"/>
      <c r="L17" s="29">
        <v>50</v>
      </c>
      <c r="M17" s="29">
        <f t="shared" si="3"/>
        <v>0</v>
      </c>
      <c r="N17" s="29"/>
      <c r="O17" s="29"/>
      <c r="P17" s="29">
        <v>0</v>
      </c>
      <c r="Q17" s="29">
        <f t="shared" si="4"/>
        <v>0</v>
      </c>
      <c r="R17" s="29"/>
      <c r="S17" s="29"/>
      <c r="T17" s="29">
        <v>0</v>
      </c>
      <c r="U17" s="158">
        <f>M17/I17</f>
        <v>0</v>
      </c>
      <c r="V17" s="158">
        <f>Q17/I17</f>
        <v>0</v>
      </c>
    </row>
    <row r="18" spans="1:22" s="2" customFormat="1" ht="31.5" x14ac:dyDescent="0.25">
      <c r="A18" s="23" t="s">
        <v>132</v>
      </c>
      <c r="B18" s="97" t="s">
        <v>29</v>
      </c>
      <c r="C18" s="43" t="s">
        <v>35</v>
      </c>
      <c r="D18" s="43" t="s">
        <v>17</v>
      </c>
      <c r="E18" s="29">
        <f t="shared" si="1"/>
        <v>182.2</v>
      </c>
      <c r="F18" s="29"/>
      <c r="G18" s="29"/>
      <c r="H18" s="129">
        <v>182.2</v>
      </c>
      <c r="I18" s="29">
        <f t="shared" si="2"/>
        <v>0</v>
      </c>
      <c r="J18" s="29"/>
      <c r="K18" s="29"/>
      <c r="L18" s="29">
        <v>0</v>
      </c>
      <c r="M18" s="29">
        <f t="shared" si="3"/>
        <v>0</v>
      </c>
      <c r="N18" s="29"/>
      <c r="O18" s="29"/>
      <c r="P18" s="29">
        <v>0</v>
      </c>
      <c r="Q18" s="29">
        <f t="shared" si="4"/>
        <v>0</v>
      </c>
      <c r="R18" s="29"/>
      <c r="S18" s="29"/>
      <c r="T18" s="29">
        <v>0</v>
      </c>
      <c r="U18" s="24" t="s">
        <v>10</v>
      </c>
      <c r="V18" s="24" t="s">
        <v>10</v>
      </c>
    </row>
    <row r="19" spans="1:22" s="2" customFormat="1" ht="31.5" x14ac:dyDescent="0.25">
      <c r="A19" s="23" t="s">
        <v>149</v>
      </c>
      <c r="B19" s="97" t="s">
        <v>42</v>
      </c>
      <c r="C19" s="43" t="s">
        <v>35</v>
      </c>
      <c r="D19" s="43" t="s">
        <v>17</v>
      </c>
      <c r="E19" s="29">
        <f t="shared" si="1"/>
        <v>182.6</v>
      </c>
      <c r="F19" s="29"/>
      <c r="G19" s="29"/>
      <c r="H19" s="129">
        <v>182.6</v>
      </c>
      <c r="I19" s="29">
        <f t="shared" si="2"/>
        <v>45.6</v>
      </c>
      <c r="J19" s="29"/>
      <c r="K19" s="29"/>
      <c r="L19" s="29">
        <v>45.6</v>
      </c>
      <c r="M19" s="29">
        <f t="shared" si="3"/>
        <v>45.6</v>
      </c>
      <c r="N19" s="29"/>
      <c r="O19" s="29"/>
      <c r="P19" s="29">
        <v>45.6</v>
      </c>
      <c r="Q19" s="29">
        <f t="shared" si="4"/>
        <v>45.6</v>
      </c>
      <c r="R19" s="29"/>
      <c r="S19" s="29"/>
      <c r="T19" s="29">
        <v>45.6</v>
      </c>
      <c r="U19" s="138">
        <f>M19/I19</f>
        <v>1</v>
      </c>
      <c r="V19" s="138">
        <f>Q19/I19</f>
        <v>1</v>
      </c>
    </row>
    <row r="20" spans="1:22" s="2" customFormat="1" ht="31.5" x14ac:dyDescent="0.25">
      <c r="A20" s="23" t="s">
        <v>150</v>
      </c>
      <c r="B20" s="97" t="s">
        <v>30</v>
      </c>
      <c r="C20" s="43" t="s">
        <v>35</v>
      </c>
      <c r="D20" s="43" t="s">
        <v>17</v>
      </c>
      <c r="E20" s="29">
        <f t="shared" si="1"/>
        <v>221.9</v>
      </c>
      <c r="F20" s="29"/>
      <c r="G20" s="29"/>
      <c r="H20" s="129">
        <v>221.9</v>
      </c>
      <c r="I20" s="29">
        <f t="shared" si="2"/>
        <v>74</v>
      </c>
      <c r="J20" s="29"/>
      <c r="K20" s="29"/>
      <c r="L20" s="29">
        <v>74</v>
      </c>
      <c r="M20" s="29">
        <f t="shared" si="3"/>
        <v>0</v>
      </c>
      <c r="N20" s="29"/>
      <c r="O20" s="29"/>
      <c r="P20" s="29">
        <v>0</v>
      </c>
      <c r="Q20" s="29">
        <f t="shared" si="4"/>
        <v>0</v>
      </c>
      <c r="R20" s="29"/>
      <c r="S20" s="29"/>
      <c r="T20" s="29">
        <v>0</v>
      </c>
      <c r="U20" s="24" t="s">
        <v>10</v>
      </c>
      <c r="V20" s="24" t="s">
        <v>10</v>
      </c>
    </row>
    <row r="21" spans="1:22" s="2" customFormat="1" ht="31.5" x14ac:dyDescent="0.25">
      <c r="A21" s="23" t="s">
        <v>151</v>
      </c>
      <c r="B21" s="97" t="s">
        <v>31</v>
      </c>
      <c r="C21" s="43" t="s">
        <v>35</v>
      </c>
      <c r="D21" s="43" t="s">
        <v>17</v>
      </c>
      <c r="E21" s="29">
        <f t="shared" si="1"/>
        <v>203.8</v>
      </c>
      <c r="F21" s="29"/>
      <c r="G21" s="29"/>
      <c r="H21" s="134">
        <v>203.8</v>
      </c>
      <c r="I21" s="29">
        <f t="shared" si="2"/>
        <v>0</v>
      </c>
      <c r="J21" s="29"/>
      <c r="K21" s="29"/>
      <c r="L21" s="29">
        <v>0</v>
      </c>
      <c r="M21" s="29">
        <f t="shared" si="3"/>
        <v>0</v>
      </c>
      <c r="N21" s="29"/>
      <c r="O21" s="29"/>
      <c r="P21" s="29">
        <v>0</v>
      </c>
      <c r="Q21" s="29">
        <f t="shared" si="4"/>
        <v>0</v>
      </c>
      <c r="R21" s="29"/>
      <c r="S21" s="29"/>
      <c r="T21" s="29">
        <v>0</v>
      </c>
      <c r="U21" s="24" t="s">
        <v>10</v>
      </c>
      <c r="V21" s="24" t="s">
        <v>10</v>
      </c>
    </row>
    <row r="22" spans="1:22" s="2" customFormat="1" ht="31.5" x14ac:dyDescent="0.25">
      <c r="A22" s="23" t="s">
        <v>152</v>
      </c>
      <c r="B22" s="97" t="s">
        <v>32</v>
      </c>
      <c r="C22" s="43" t="s">
        <v>35</v>
      </c>
      <c r="D22" s="43" t="s">
        <v>17</v>
      </c>
      <c r="E22" s="29">
        <f t="shared" si="1"/>
        <v>135</v>
      </c>
      <c r="F22" s="29"/>
      <c r="G22" s="29"/>
      <c r="H22" s="134">
        <v>135</v>
      </c>
      <c r="I22" s="29">
        <f t="shared" si="2"/>
        <v>0</v>
      </c>
      <c r="J22" s="29"/>
      <c r="K22" s="29"/>
      <c r="L22" s="29">
        <v>0</v>
      </c>
      <c r="M22" s="29">
        <f t="shared" si="3"/>
        <v>0</v>
      </c>
      <c r="N22" s="29"/>
      <c r="O22" s="29"/>
      <c r="P22" s="29">
        <v>0</v>
      </c>
      <c r="Q22" s="29">
        <f t="shared" si="4"/>
        <v>0</v>
      </c>
      <c r="R22" s="29"/>
      <c r="S22" s="29"/>
      <c r="T22" s="29">
        <v>0</v>
      </c>
      <c r="U22" s="24" t="s">
        <v>10</v>
      </c>
      <c r="V22" s="24" t="s">
        <v>10</v>
      </c>
    </row>
    <row r="23" spans="1:22" s="2" customFormat="1" ht="31.5" x14ac:dyDescent="0.25">
      <c r="A23" s="23" t="s">
        <v>153</v>
      </c>
      <c r="B23" s="97" t="s">
        <v>33</v>
      </c>
      <c r="C23" s="43" t="s">
        <v>35</v>
      </c>
      <c r="D23" s="43" t="s">
        <v>17</v>
      </c>
      <c r="E23" s="29">
        <f t="shared" si="1"/>
        <v>98.2</v>
      </c>
      <c r="F23" s="29"/>
      <c r="G23" s="29"/>
      <c r="H23" s="134">
        <v>98.2</v>
      </c>
      <c r="I23" s="29">
        <f t="shared" si="2"/>
        <v>0</v>
      </c>
      <c r="J23" s="29"/>
      <c r="K23" s="29"/>
      <c r="L23" s="29">
        <v>0</v>
      </c>
      <c r="M23" s="29">
        <f t="shared" si="3"/>
        <v>0</v>
      </c>
      <c r="N23" s="29"/>
      <c r="O23" s="29"/>
      <c r="P23" s="29">
        <v>0</v>
      </c>
      <c r="Q23" s="29">
        <f t="shared" si="4"/>
        <v>0</v>
      </c>
      <c r="R23" s="29"/>
      <c r="S23" s="29"/>
      <c r="T23" s="29">
        <v>0</v>
      </c>
      <c r="U23" s="24" t="s">
        <v>10</v>
      </c>
      <c r="V23" s="24" t="s">
        <v>10</v>
      </c>
    </row>
    <row r="24" spans="1:22" s="2" customFormat="1" ht="31.5" customHeight="1" x14ac:dyDescent="0.25">
      <c r="A24" s="23" t="s">
        <v>154</v>
      </c>
      <c r="B24" s="98" t="s">
        <v>34</v>
      </c>
      <c r="C24" s="43" t="s">
        <v>35</v>
      </c>
      <c r="D24" s="43" t="s">
        <v>17</v>
      </c>
      <c r="E24" s="29">
        <f t="shared" si="1"/>
        <v>181.9</v>
      </c>
      <c r="F24" s="29"/>
      <c r="G24" s="29"/>
      <c r="H24" s="29">
        <v>181.9</v>
      </c>
      <c r="I24" s="29">
        <f t="shared" si="2"/>
        <v>45.4</v>
      </c>
      <c r="J24" s="31"/>
      <c r="K24" s="31"/>
      <c r="L24" s="29">
        <v>45.4</v>
      </c>
      <c r="M24" s="29">
        <f t="shared" si="3"/>
        <v>32.58</v>
      </c>
      <c r="N24" s="31"/>
      <c r="O24" s="31"/>
      <c r="P24" s="29">
        <v>32.58</v>
      </c>
      <c r="Q24" s="29">
        <f t="shared" si="4"/>
        <v>32.58</v>
      </c>
      <c r="R24" s="29"/>
      <c r="S24" s="29"/>
      <c r="T24" s="29">
        <v>32.58</v>
      </c>
      <c r="U24" s="158">
        <f>M24/I24</f>
        <v>0.71762114537444932</v>
      </c>
      <c r="V24" s="158">
        <f>Q24/I24</f>
        <v>0.71762114537444932</v>
      </c>
    </row>
    <row r="25" spans="1:22" s="2" customFormat="1" x14ac:dyDescent="0.25">
      <c r="A25" s="27"/>
      <c r="B25" s="217" t="s">
        <v>102</v>
      </c>
      <c r="C25" s="217"/>
      <c r="D25" s="217"/>
      <c r="E25" s="31">
        <f>E26+E27</f>
        <v>18000</v>
      </c>
      <c r="F25" s="31">
        <f t="shared" ref="F25:T25" si="5">F26+F27</f>
        <v>0</v>
      </c>
      <c r="G25" s="31">
        <f t="shared" si="5"/>
        <v>0</v>
      </c>
      <c r="H25" s="31">
        <f t="shared" si="5"/>
        <v>18000</v>
      </c>
      <c r="I25" s="31">
        <f t="shared" si="5"/>
        <v>0</v>
      </c>
      <c r="J25" s="31">
        <f t="shared" si="5"/>
        <v>0</v>
      </c>
      <c r="K25" s="31">
        <f t="shared" si="5"/>
        <v>0</v>
      </c>
      <c r="L25" s="31">
        <f t="shared" si="5"/>
        <v>0</v>
      </c>
      <c r="M25" s="31">
        <f t="shared" si="5"/>
        <v>0</v>
      </c>
      <c r="N25" s="31">
        <f t="shared" si="5"/>
        <v>0</v>
      </c>
      <c r="O25" s="31">
        <f t="shared" si="5"/>
        <v>0</v>
      </c>
      <c r="P25" s="31">
        <f t="shared" si="5"/>
        <v>0</v>
      </c>
      <c r="Q25" s="31">
        <f t="shared" si="5"/>
        <v>0</v>
      </c>
      <c r="R25" s="31">
        <f t="shared" si="5"/>
        <v>0</v>
      </c>
      <c r="S25" s="31">
        <f t="shared" si="5"/>
        <v>0</v>
      </c>
      <c r="T25" s="31">
        <f t="shared" si="5"/>
        <v>0</v>
      </c>
      <c r="U25" s="25">
        <v>0</v>
      </c>
      <c r="V25" s="25">
        <v>0</v>
      </c>
    </row>
    <row r="26" spans="1:22" ht="47.25" x14ac:dyDescent="0.25">
      <c r="A26" s="137">
        <v>19</v>
      </c>
      <c r="B26" s="89" t="s">
        <v>103</v>
      </c>
      <c r="C26" s="43" t="s">
        <v>35</v>
      </c>
      <c r="D26" s="43" t="s">
        <v>35</v>
      </c>
      <c r="E26" s="29">
        <f t="shared" ref="E26:E31" si="6">H26</f>
        <v>0</v>
      </c>
      <c r="F26" s="131"/>
      <c r="G26" s="131"/>
      <c r="H26" s="131">
        <v>0</v>
      </c>
      <c r="I26" s="29">
        <f t="shared" ref="I26:I27" si="7">L26</f>
        <v>0</v>
      </c>
      <c r="J26" s="29"/>
      <c r="K26" s="29"/>
      <c r="L26" s="29">
        <v>0</v>
      </c>
      <c r="M26" s="29">
        <f t="shared" ref="M26:M27" si="8">P26</f>
        <v>0</v>
      </c>
      <c r="N26" s="29"/>
      <c r="O26" s="29"/>
      <c r="P26" s="29">
        <v>0</v>
      </c>
      <c r="Q26" s="29">
        <f t="shared" ref="Q26:Q27" si="9">T26</f>
        <v>0</v>
      </c>
      <c r="R26" s="29"/>
      <c r="S26" s="29"/>
      <c r="T26" s="29">
        <v>0</v>
      </c>
      <c r="U26" s="138" t="s">
        <v>10</v>
      </c>
      <c r="V26" s="24" t="s">
        <v>10</v>
      </c>
    </row>
    <row r="27" spans="1:22" ht="31.5" x14ac:dyDescent="0.25">
      <c r="A27" s="137">
        <v>20</v>
      </c>
      <c r="B27" s="89" t="s">
        <v>248</v>
      </c>
      <c r="C27" s="43" t="s">
        <v>35</v>
      </c>
      <c r="D27" s="43" t="s">
        <v>35</v>
      </c>
      <c r="E27" s="29">
        <f t="shared" si="6"/>
        <v>18000</v>
      </c>
      <c r="F27" s="131"/>
      <c r="G27" s="131"/>
      <c r="H27" s="131">
        <v>18000</v>
      </c>
      <c r="I27" s="29">
        <f t="shared" si="7"/>
        <v>0</v>
      </c>
      <c r="J27" s="29"/>
      <c r="K27" s="29"/>
      <c r="L27" s="29">
        <v>0</v>
      </c>
      <c r="M27" s="29">
        <f t="shared" si="8"/>
        <v>0</v>
      </c>
      <c r="N27" s="29"/>
      <c r="O27" s="29"/>
      <c r="P27" s="29">
        <v>0</v>
      </c>
      <c r="Q27" s="29">
        <f t="shared" si="9"/>
        <v>0</v>
      </c>
      <c r="R27" s="29"/>
      <c r="S27" s="29"/>
      <c r="T27" s="29">
        <v>0</v>
      </c>
      <c r="U27" s="138" t="s">
        <v>10</v>
      </c>
      <c r="V27" s="24" t="s">
        <v>10</v>
      </c>
    </row>
    <row r="28" spans="1:22" x14ac:dyDescent="0.25">
      <c r="A28" s="137"/>
      <c r="B28" s="217" t="s">
        <v>104</v>
      </c>
      <c r="C28" s="217"/>
      <c r="D28" s="217"/>
      <c r="E28" s="31">
        <f>E29</f>
        <v>24777.4</v>
      </c>
      <c r="F28" s="31">
        <f t="shared" ref="F28:T28" si="10">F29</f>
        <v>0</v>
      </c>
      <c r="G28" s="31">
        <f t="shared" si="10"/>
        <v>0</v>
      </c>
      <c r="H28" s="31">
        <f t="shared" si="10"/>
        <v>24777.4</v>
      </c>
      <c r="I28" s="31">
        <f t="shared" si="10"/>
        <v>7037.4</v>
      </c>
      <c r="J28" s="31">
        <f t="shared" si="10"/>
        <v>0</v>
      </c>
      <c r="K28" s="31">
        <f t="shared" si="10"/>
        <v>0</v>
      </c>
      <c r="L28" s="31">
        <f t="shared" si="10"/>
        <v>7037.4</v>
      </c>
      <c r="M28" s="31">
        <f t="shared" si="10"/>
        <v>6948.44</v>
      </c>
      <c r="N28" s="31">
        <f t="shared" si="10"/>
        <v>0</v>
      </c>
      <c r="O28" s="31">
        <f t="shared" si="10"/>
        <v>0</v>
      </c>
      <c r="P28" s="31">
        <f t="shared" si="10"/>
        <v>6948.44</v>
      </c>
      <c r="Q28" s="31">
        <f t="shared" si="10"/>
        <v>6948.44</v>
      </c>
      <c r="R28" s="31">
        <f t="shared" si="10"/>
        <v>0</v>
      </c>
      <c r="S28" s="31">
        <f t="shared" si="10"/>
        <v>0</v>
      </c>
      <c r="T28" s="31">
        <f t="shared" si="10"/>
        <v>6948.44</v>
      </c>
      <c r="U28" s="142">
        <f>M28/I28</f>
        <v>0.98735896780060817</v>
      </c>
      <c r="V28" s="142">
        <f>Q28/I28</f>
        <v>0.98735896780060817</v>
      </c>
    </row>
    <row r="29" spans="1:22" ht="31.5" x14ac:dyDescent="0.25">
      <c r="A29" s="137">
        <v>21</v>
      </c>
      <c r="B29" s="93" t="s">
        <v>105</v>
      </c>
      <c r="C29" s="43" t="s">
        <v>35</v>
      </c>
      <c r="D29" s="43" t="s">
        <v>17</v>
      </c>
      <c r="E29" s="29">
        <f t="shared" si="6"/>
        <v>24777.4</v>
      </c>
      <c r="F29" s="131"/>
      <c r="G29" s="131"/>
      <c r="H29" s="131">
        <v>24777.4</v>
      </c>
      <c r="I29" s="131">
        <f>L29</f>
        <v>7037.4</v>
      </c>
      <c r="J29" s="131"/>
      <c r="K29" s="131"/>
      <c r="L29" s="131">
        <v>7037.4</v>
      </c>
      <c r="M29" s="131">
        <f>P29</f>
        <v>6948.44</v>
      </c>
      <c r="N29" s="131"/>
      <c r="O29" s="131"/>
      <c r="P29" s="131">
        <v>6948.44</v>
      </c>
      <c r="Q29" s="131">
        <f>T29</f>
        <v>6948.44</v>
      </c>
      <c r="R29" s="131"/>
      <c r="S29" s="131"/>
      <c r="T29" s="131">
        <v>6948.44</v>
      </c>
      <c r="U29" s="138">
        <f>M29/I29</f>
        <v>0.98735896780060817</v>
      </c>
      <c r="V29" s="138">
        <f>Q29/I29</f>
        <v>0.98735896780060817</v>
      </c>
    </row>
    <row r="30" spans="1:22" x14ac:dyDescent="0.25">
      <c r="A30" s="137"/>
      <c r="B30" s="217" t="s">
        <v>249</v>
      </c>
      <c r="C30" s="217"/>
      <c r="D30" s="217"/>
      <c r="E30" s="31">
        <f>E31</f>
        <v>1000</v>
      </c>
      <c r="F30" s="31">
        <f t="shared" ref="F30:T30" si="11">F31</f>
        <v>0</v>
      </c>
      <c r="G30" s="31">
        <f t="shared" si="11"/>
        <v>0</v>
      </c>
      <c r="H30" s="31">
        <f t="shared" si="11"/>
        <v>1000</v>
      </c>
      <c r="I30" s="31">
        <f t="shared" si="11"/>
        <v>0</v>
      </c>
      <c r="J30" s="31">
        <f t="shared" si="11"/>
        <v>0</v>
      </c>
      <c r="K30" s="31">
        <f t="shared" si="11"/>
        <v>0</v>
      </c>
      <c r="L30" s="31">
        <f t="shared" si="11"/>
        <v>0</v>
      </c>
      <c r="M30" s="31">
        <f t="shared" si="11"/>
        <v>0</v>
      </c>
      <c r="N30" s="31">
        <f t="shared" si="11"/>
        <v>0</v>
      </c>
      <c r="O30" s="31">
        <f t="shared" si="11"/>
        <v>0</v>
      </c>
      <c r="P30" s="31">
        <f t="shared" si="11"/>
        <v>0</v>
      </c>
      <c r="Q30" s="31">
        <f t="shared" si="11"/>
        <v>0</v>
      </c>
      <c r="R30" s="31">
        <f t="shared" si="11"/>
        <v>0</v>
      </c>
      <c r="S30" s="31">
        <f t="shared" si="11"/>
        <v>0</v>
      </c>
      <c r="T30" s="31">
        <f t="shared" si="11"/>
        <v>0</v>
      </c>
      <c r="U30" s="139">
        <v>0</v>
      </c>
      <c r="V30" s="139">
        <v>0</v>
      </c>
    </row>
    <row r="31" spans="1:22" ht="47.25" x14ac:dyDescent="0.25">
      <c r="A31" s="137">
        <v>22</v>
      </c>
      <c r="B31" s="93" t="s">
        <v>250</v>
      </c>
      <c r="C31" s="43" t="s">
        <v>35</v>
      </c>
      <c r="D31" s="43" t="s">
        <v>17</v>
      </c>
      <c r="E31" s="31">
        <f t="shared" si="6"/>
        <v>1000</v>
      </c>
      <c r="F31" s="131"/>
      <c r="G31" s="131"/>
      <c r="H31" s="131">
        <v>1000</v>
      </c>
      <c r="I31" s="29">
        <f t="shared" ref="I31" si="12">L31</f>
        <v>0</v>
      </c>
      <c r="J31" s="31"/>
      <c r="K31" s="31"/>
      <c r="L31" s="29">
        <v>0</v>
      </c>
      <c r="M31" s="29">
        <f t="shared" ref="M31" si="13">P31</f>
        <v>0</v>
      </c>
      <c r="N31" s="29"/>
      <c r="O31" s="29"/>
      <c r="P31" s="29">
        <v>0</v>
      </c>
      <c r="Q31" s="29">
        <f t="shared" ref="Q31" si="14">T31</f>
        <v>0</v>
      </c>
      <c r="R31" s="29"/>
      <c r="S31" s="29"/>
      <c r="T31" s="29">
        <v>0</v>
      </c>
      <c r="U31" s="143">
        <v>0</v>
      </c>
      <c r="V31" s="143">
        <v>0</v>
      </c>
    </row>
    <row r="32" spans="1:22" x14ac:dyDescent="0.25">
      <c r="A32" s="77"/>
      <c r="B32" s="130" t="s">
        <v>251</v>
      </c>
      <c r="C32" s="130"/>
      <c r="D32" s="130"/>
      <c r="E32" s="81">
        <f>E6+E25+E28+E30</f>
        <v>47333.5</v>
      </c>
      <c r="F32" s="81">
        <f t="shared" ref="F32:T32" si="15">F6+F25+F28+F30</f>
        <v>0</v>
      </c>
      <c r="G32" s="81">
        <f t="shared" si="15"/>
        <v>0</v>
      </c>
      <c r="H32" s="81">
        <f t="shared" si="15"/>
        <v>47333.5</v>
      </c>
      <c r="I32" s="81">
        <f t="shared" si="15"/>
        <v>7313.7999999999993</v>
      </c>
      <c r="J32" s="81">
        <f t="shared" si="15"/>
        <v>0</v>
      </c>
      <c r="K32" s="81">
        <f t="shared" si="15"/>
        <v>0</v>
      </c>
      <c r="L32" s="81">
        <f t="shared" si="15"/>
        <v>7313.7999999999993</v>
      </c>
      <c r="M32" s="81">
        <f t="shared" si="15"/>
        <v>7026.62</v>
      </c>
      <c r="N32" s="81">
        <f t="shared" si="15"/>
        <v>0</v>
      </c>
      <c r="O32" s="81">
        <f t="shared" si="15"/>
        <v>0</v>
      </c>
      <c r="P32" s="81">
        <f t="shared" si="15"/>
        <v>7026.62</v>
      </c>
      <c r="Q32" s="81">
        <f t="shared" si="15"/>
        <v>7026.62</v>
      </c>
      <c r="R32" s="81">
        <f t="shared" si="15"/>
        <v>0</v>
      </c>
      <c r="S32" s="81">
        <f t="shared" si="15"/>
        <v>0</v>
      </c>
      <c r="T32" s="81">
        <f t="shared" si="15"/>
        <v>7026.62</v>
      </c>
      <c r="U32" s="142">
        <f>M32/I32</f>
        <v>0.9607345019005169</v>
      </c>
      <c r="V32" s="142">
        <f>Q32/I32</f>
        <v>0.9607345019005169</v>
      </c>
    </row>
  </sheetData>
  <mergeCells count="16">
    <mergeCell ref="M3:P3"/>
    <mergeCell ref="B6:D6"/>
    <mergeCell ref="A1:V1"/>
    <mergeCell ref="A2:V2"/>
    <mergeCell ref="Q3:T3"/>
    <mergeCell ref="V3:V4"/>
    <mergeCell ref="U3:U4"/>
    <mergeCell ref="D3:D4"/>
    <mergeCell ref="A3:A4"/>
    <mergeCell ref="B3:B4"/>
    <mergeCell ref="C3:C4"/>
    <mergeCell ref="B25:D25"/>
    <mergeCell ref="B28:D28"/>
    <mergeCell ref="B30:D30"/>
    <mergeCell ref="E3:H3"/>
    <mergeCell ref="I3:L3"/>
  </mergeCells>
  <pageMargins left="0.39370078740157483" right="0.39370078740157483" top="0.59055118110236227" bottom="0.51181102362204722" header="0.31496062992125984" footer="0.31496062992125984"/>
  <pageSetup paperSize="9" scale="49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9"/>
  <sheetViews>
    <sheetView view="pageBreakPreview" zoomScale="90" zoomScaleNormal="100" zoomScaleSheetLayoutView="90" workbookViewId="0">
      <selection activeCell="H40" sqref="H40"/>
    </sheetView>
  </sheetViews>
  <sheetFormatPr defaultRowHeight="15.75" x14ac:dyDescent="0.25"/>
  <cols>
    <col min="1" max="1" width="6.5703125" style="8" customWidth="1"/>
    <col min="2" max="2" width="37.28515625" style="8" customWidth="1"/>
    <col min="3" max="3" width="14" style="8" hidden="1" customWidth="1"/>
    <col min="4" max="4" width="11.42578125" style="8" hidden="1" customWidth="1"/>
    <col min="5" max="5" width="28.28515625" style="8" customWidth="1"/>
    <col min="6" max="6" width="22.140625" style="8" customWidth="1"/>
    <col min="7" max="7" width="25.5703125" style="8" customWidth="1"/>
    <col min="8" max="8" width="19.5703125" style="8" customWidth="1"/>
    <col min="9" max="9" width="16" style="8" customWidth="1"/>
    <col min="10" max="10" width="14.7109375" style="8" customWidth="1"/>
    <col min="11" max="12" width="14.140625" style="8" customWidth="1"/>
    <col min="13" max="13" width="15.140625" style="8" customWidth="1"/>
    <col min="14" max="255" width="9.140625" style="8"/>
    <col min="256" max="256" width="6.5703125" style="8" customWidth="1"/>
    <col min="257" max="257" width="35.28515625" style="8" customWidth="1"/>
    <col min="258" max="258" width="14" style="8" customWidth="1"/>
    <col min="259" max="259" width="11.42578125" style="8" customWidth="1"/>
    <col min="260" max="260" width="21.7109375" style="8" customWidth="1"/>
    <col min="261" max="261" width="13.7109375" style="8" customWidth="1"/>
    <col min="262" max="262" width="14.85546875" style="8" customWidth="1"/>
    <col min="263" max="263" width="19.5703125" style="8" customWidth="1"/>
    <col min="264" max="264" width="13.7109375" style="8" customWidth="1"/>
    <col min="265" max="265" width="14.7109375" style="8" customWidth="1"/>
    <col min="266" max="267" width="14.140625" style="8" customWidth="1"/>
    <col min="268" max="268" width="15.140625" style="8" customWidth="1"/>
    <col min="269" max="269" width="21.5703125" style="8" customWidth="1"/>
    <col min="270" max="511" width="9.140625" style="8"/>
    <col min="512" max="512" width="6.5703125" style="8" customWidth="1"/>
    <col min="513" max="513" width="35.28515625" style="8" customWidth="1"/>
    <col min="514" max="514" width="14" style="8" customWidth="1"/>
    <col min="515" max="515" width="11.42578125" style="8" customWidth="1"/>
    <col min="516" max="516" width="21.7109375" style="8" customWidth="1"/>
    <col min="517" max="517" width="13.7109375" style="8" customWidth="1"/>
    <col min="518" max="518" width="14.85546875" style="8" customWidth="1"/>
    <col min="519" max="519" width="19.5703125" style="8" customWidth="1"/>
    <col min="520" max="520" width="13.7109375" style="8" customWidth="1"/>
    <col min="521" max="521" width="14.7109375" style="8" customWidth="1"/>
    <col min="522" max="523" width="14.140625" style="8" customWidth="1"/>
    <col min="524" max="524" width="15.140625" style="8" customWidth="1"/>
    <col min="525" max="525" width="21.5703125" style="8" customWidth="1"/>
    <col min="526" max="767" width="9.140625" style="8"/>
    <col min="768" max="768" width="6.5703125" style="8" customWidth="1"/>
    <col min="769" max="769" width="35.28515625" style="8" customWidth="1"/>
    <col min="770" max="770" width="14" style="8" customWidth="1"/>
    <col min="771" max="771" width="11.42578125" style="8" customWidth="1"/>
    <col min="772" max="772" width="21.7109375" style="8" customWidth="1"/>
    <col min="773" max="773" width="13.7109375" style="8" customWidth="1"/>
    <col min="774" max="774" width="14.85546875" style="8" customWidth="1"/>
    <col min="775" max="775" width="19.5703125" style="8" customWidth="1"/>
    <col min="776" max="776" width="13.7109375" style="8" customWidth="1"/>
    <col min="777" max="777" width="14.7109375" style="8" customWidth="1"/>
    <col min="778" max="779" width="14.140625" style="8" customWidth="1"/>
    <col min="780" max="780" width="15.140625" style="8" customWidth="1"/>
    <col min="781" max="781" width="21.5703125" style="8" customWidth="1"/>
    <col min="782" max="1023" width="9.140625" style="8"/>
    <col min="1024" max="1024" width="6.5703125" style="8" customWidth="1"/>
    <col min="1025" max="1025" width="35.28515625" style="8" customWidth="1"/>
    <col min="1026" max="1026" width="14" style="8" customWidth="1"/>
    <col min="1027" max="1027" width="11.42578125" style="8" customWidth="1"/>
    <col min="1028" max="1028" width="21.7109375" style="8" customWidth="1"/>
    <col min="1029" max="1029" width="13.7109375" style="8" customWidth="1"/>
    <col min="1030" max="1030" width="14.85546875" style="8" customWidth="1"/>
    <col min="1031" max="1031" width="19.5703125" style="8" customWidth="1"/>
    <col min="1032" max="1032" width="13.7109375" style="8" customWidth="1"/>
    <col min="1033" max="1033" width="14.7109375" style="8" customWidth="1"/>
    <col min="1034" max="1035" width="14.140625" style="8" customWidth="1"/>
    <col min="1036" max="1036" width="15.140625" style="8" customWidth="1"/>
    <col min="1037" max="1037" width="21.5703125" style="8" customWidth="1"/>
    <col min="1038" max="1279" width="9.140625" style="8"/>
    <col min="1280" max="1280" width="6.5703125" style="8" customWidth="1"/>
    <col min="1281" max="1281" width="35.28515625" style="8" customWidth="1"/>
    <col min="1282" max="1282" width="14" style="8" customWidth="1"/>
    <col min="1283" max="1283" width="11.42578125" style="8" customWidth="1"/>
    <col min="1284" max="1284" width="21.7109375" style="8" customWidth="1"/>
    <col min="1285" max="1285" width="13.7109375" style="8" customWidth="1"/>
    <col min="1286" max="1286" width="14.85546875" style="8" customWidth="1"/>
    <col min="1287" max="1287" width="19.5703125" style="8" customWidth="1"/>
    <col min="1288" max="1288" width="13.7109375" style="8" customWidth="1"/>
    <col min="1289" max="1289" width="14.7109375" style="8" customWidth="1"/>
    <col min="1290" max="1291" width="14.140625" style="8" customWidth="1"/>
    <col min="1292" max="1292" width="15.140625" style="8" customWidth="1"/>
    <col min="1293" max="1293" width="21.5703125" style="8" customWidth="1"/>
    <col min="1294" max="1535" width="9.140625" style="8"/>
    <col min="1536" max="1536" width="6.5703125" style="8" customWidth="1"/>
    <col min="1537" max="1537" width="35.28515625" style="8" customWidth="1"/>
    <col min="1538" max="1538" width="14" style="8" customWidth="1"/>
    <col min="1539" max="1539" width="11.42578125" style="8" customWidth="1"/>
    <col min="1540" max="1540" width="21.7109375" style="8" customWidth="1"/>
    <col min="1541" max="1541" width="13.7109375" style="8" customWidth="1"/>
    <col min="1542" max="1542" width="14.85546875" style="8" customWidth="1"/>
    <col min="1543" max="1543" width="19.5703125" style="8" customWidth="1"/>
    <col min="1544" max="1544" width="13.7109375" style="8" customWidth="1"/>
    <col min="1545" max="1545" width="14.7109375" style="8" customWidth="1"/>
    <col min="1546" max="1547" width="14.140625" style="8" customWidth="1"/>
    <col min="1548" max="1548" width="15.140625" style="8" customWidth="1"/>
    <col min="1549" max="1549" width="21.5703125" style="8" customWidth="1"/>
    <col min="1550" max="1791" width="9.140625" style="8"/>
    <col min="1792" max="1792" width="6.5703125" style="8" customWidth="1"/>
    <col min="1793" max="1793" width="35.28515625" style="8" customWidth="1"/>
    <col min="1794" max="1794" width="14" style="8" customWidth="1"/>
    <col min="1795" max="1795" width="11.42578125" style="8" customWidth="1"/>
    <col min="1796" max="1796" width="21.7109375" style="8" customWidth="1"/>
    <col min="1797" max="1797" width="13.7109375" style="8" customWidth="1"/>
    <col min="1798" max="1798" width="14.85546875" style="8" customWidth="1"/>
    <col min="1799" max="1799" width="19.5703125" style="8" customWidth="1"/>
    <col min="1800" max="1800" width="13.7109375" style="8" customWidth="1"/>
    <col min="1801" max="1801" width="14.7109375" style="8" customWidth="1"/>
    <col min="1802" max="1803" width="14.140625" style="8" customWidth="1"/>
    <col min="1804" max="1804" width="15.140625" style="8" customWidth="1"/>
    <col min="1805" max="1805" width="21.5703125" style="8" customWidth="1"/>
    <col min="1806" max="2047" width="9.140625" style="8"/>
    <col min="2048" max="2048" width="6.5703125" style="8" customWidth="1"/>
    <col min="2049" max="2049" width="35.28515625" style="8" customWidth="1"/>
    <col min="2050" max="2050" width="14" style="8" customWidth="1"/>
    <col min="2051" max="2051" width="11.42578125" style="8" customWidth="1"/>
    <col min="2052" max="2052" width="21.7109375" style="8" customWidth="1"/>
    <col min="2053" max="2053" width="13.7109375" style="8" customWidth="1"/>
    <col min="2054" max="2054" width="14.85546875" style="8" customWidth="1"/>
    <col min="2055" max="2055" width="19.5703125" style="8" customWidth="1"/>
    <col min="2056" max="2056" width="13.7109375" style="8" customWidth="1"/>
    <col min="2057" max="2057" width="14.7109375" style="8" customWidth="1"/>
    <col min="2058" max="2059" width="14.140625" style="8" customWidth="1"/>
    <col min="2060" max="2060" width="15.140625" style="8" customWidth="1"/>
    <col min="2061" max="2061" width="21.5703125" style="8" customWidth="1"/>
    <col min="2062" max="2303" width="9.140625" style="8"/>
    <col min="2304" max="2304" width="6.5703125" style="8" customWidth="1"/>
    <col min="2305" max="2305" width="35.28515625" style="8" customWidth="1"/>
    <col min="2306" max="2306" width="14" style="8" customWidth="1"/>
    <col min="2307" max="2307" width="11.42578125" style="8" customWidth="1"/>
    <col min="2308" max="2308" width="21.7109375" style="8" customWidth="1"/>
    <col min="2309" max="2309" width="13.7109375" style="8" customWidth="1"/>
    <col min="2310" max="2310" width="14.85546875" style="8" customWidth="1"/>
    <col min="2311" max="2311" width="19.5703125" style="8" customWidth="1"/>
    <col min="2312" max="2312" width="13.7109375" style="8" customWidth="1"/>
    <col min="2313" max="2313" width="14.7109375" style="8" customWidth="1"/>
    <col min="2314" max="2315" width="14.140625" style="8" customWidth="1"/>
    <col min="2316" max="2316" width="15.140625" style="8" customWidth="1"/>
    <col min="2317" max="2317" width="21.5703125" style="8" customWidth="1"/>
    <col min="2318" max="2559" width="9.140625" style="8"/>
    <col min="2560" max="2560" width="6.5703125" style="8" customWidth="1"/>
    <col min="2561" max="2561" width="35.28515625" style="8" customWidth="1"/>
    <col min="2562" max="2562" width="14" style="8" customWidth="1"/>
    <col min="2563" max="2563" width="11.42578125" style="8" customWidth="1"/>
    <col min="2564" max="2564" width="21.7109375" style="8" customWidth="1"/>
    <col min="2565" max="2565" width="13.7109375" style="8" customWidth="1"/>
    <col min="2566" max="2566" width="14.85546875" style="8" customWidth="1"/>
    <col min="2567" max="2567" width="19.5703125" style="8" customWidth="1"/>
    <col min="2568" max="2568" width="13.7109375" style="8" customWidth="1"/>
    <col min="2569" max="2569" width="14.7109375" style="8" customWidth="1"/>
    <col min="2570" max="2571" width="14.140625" style="8" customWidth="1"/>
    <col min="2572" max="2572" width="15.140625" style="8" customWidth="1"/>
    <col min="2573" max="2573" width="21.5703125" style="8" customWidth="1"/>
    <col min="2574" max="2815" width="9.140625" style="8"/>
    <col min="2816" max="2816" width="6.5703125" style="8" customWidth="1"/>
    <col min="2817" max="2817" width="35.28515625" style="8" customWidth="1"/>
    <col min="2818" max="2818" width="14" style="8" customWidth="1"/>
    <col min="2819" max="2819" width="11.42578125" style="8" customWidth="1"/>
    <col min="2820" max="2820" width="21.7109375" style="8" customWidth="1"/>
    <col min="2821" max="2821" width="13.7109375" style="8" customWidth="1"/>
    <col min="2822" max="2822" width="14.85546875" style="8" customWidth="1"/>
    <col min="2823" max="2823" width="19.5703125" style="8" customWidth="1"/>
    <col min="2824" max="2824" width="13.7109375" style="8" customWidth="1"/>
    <col min="2825" max="2825" width="14.7109375" style="8" customWidth="1"/>
    <col min="2826" max="2827" width="14.140625" style="8" customWidth="1"/>
    <col min="2828" max="2828" width="15.140625" style="8" customWidth="1"/>
    <col min="2829" max="2829" width="21.5703125" style="8" customWidth="1"/>
    <col min="2830" max="3071" width="9.140625" style="8"/>
    <col min="3072" max="3072" width="6.5703125" style="8" customWidth="1"/>
    <col min="3073" max="3073" width="35.28515625" style="8" customWidth="1"/>
    <col min="3074" max="3074" width="14" style="8" customWidth="1"/>
    <col min="3075" max="3075" width="11.42578125" style="8" customWidth="1"/>
    <col min="3076" max="3076" width="21.7109375" style="8" customWidth="1"/>
    <col min="3077" max="3077" width="13.7109375" style="8" customWidth="1"/>
    <col min="3078" max="3078" width="14.85546875" style="8" customWidth="1"/>
    <col min="3079" max="3079" width="19.5703125" style="8" customWidth="1"/>
    <col min="3080" max="3080" width="13.7109375" style="8" customWidth="1"/>
    <col min="3081" max="3081" width="14.7109375" style="8" customWidth="1"/>
    <col min="3082" max="3083" width="14.140625" style="8" customWidth="1"/>
    <col min="3084" max="3084" width="15.140625" style="8" customWidth="1"/>
    <col min="3085" max="3085" width="21.5703125" style="8" customWidth="1"/>
    <col min="3086" max="3327" width="9.140625" style="8"/>
    <col min="3328" max="3328" width="6.5703125" style="8" customWidth="1"/>
    <col min="3329" max="3329" width="35.28515625" style="8" customWidth="1"/>
    <col min="3330" max="3330" width="14" style="8" customWidth="1"/>
    <col min="3331" max="3331" width="11.42578125" style="8" customWidth="1"/>
    <col min="3332" max="3332" width="21.7109375" style="8" customWidth="1"/>
    <col min="3333" max="3333" width="13.7109375" style="8" customWidth="1"/>
    <col min="3334" max="3334" width="14.85546875" style="8" customWidth="1"/>
    <col min="3335" max="3335" width="19.5703125" style="8" customWidth="1"/>
    <col min="3336" max="3336" width="13.7109375" style="8" customWidth="1"/>
    <col min="3337" max="3337" width="14.7109375" style="8" customWidth="1"/>
    <col min="3338" max="3339" width="14.140625" style="8" customWidth="1"/>
    <col min="3340" max="3340" width="15.140625" style="8" customWidth="1"/>
    <col min="3341" max="3341" width="21.5703125" style="8" customWidth="1"/>
    <col min="3342" max="3583" width="9.140625" style="8"/>
    <col min="3584" max="3584" width="6.5703125" style="8" customWidth="1"/>
    <col min="3585" max="3585" width="35.28515625" style="8" customWidth="1"/>
    <col min="3586" max="3586" width="14" style="8" customWidth="1"/>
    <col min="3587" max="3587" width="11.42578125" style="8" customWidth="1"/>
    <col min="3588" max="3588" width="21.7109375" style="8" customWidth="1"/>
    <col min="3589" max="3589" width="13.7109375" style="8" customWidth="1"/>
    <col min="3590" max="3590" width="14.85546875" style="8" customWidth="1"/>
    <col min="3591" max="3591" width="19.5703125" style="8" customWidth="1"/>
    <col min="3592" max="3592" width="13.7109375" style="8" customWidth="1"/>
    <col min="3593" max="3593" width="14.7109375" style="8" customWidth="1"/>
    <col min="3594" max="3595" width="14.140625" style="8" customWidth="1"/>
    <col min="3596" max="3596" width="15.140625" style="8" customWidth="1"/>
    <col min="3597" max="3597" width="21.5703125" style="8" customWidth="1"/>
    <col min="3598" max="3839" width="9.140625" style="8"/>
    <col min="3840" max="3840" width="6.5703125" style="8" customWidth="1"/>
    <col min="3841" max="3841" width="35.28515625" style="8" customWidth="1"/>
    <col min="3842" max="3842" width="14" style="8" customWidth="1"/>
    <col min="3843" max="3843" width="11.42578125" style="8" customWidth="1"/>
    <col min="3844" max="3844" width="21.7109375" style="8" customWidth="1"/>
    <col min="3845" max="3845" width="13.7109375" style="8" customWidth="1"/>
    <col min="3846" max="3846" width="14.85546875" style="8" customWidth="1"/>
    <col min="3847" max="3847" width="19.5703125" style="8" customWidth="1"/>
    <col min="3848" max="3848" width="13.7109375" style="8" customWidth="1"/>
    <col min="3849" max="3849" width="14.7109375" style="8" customWidth="1"/>
    <col min="3850" max="3851" width="14.140625" style="8" customWidth="1"/>
    <col min="3852" max="3852" width="15.140625" style="8" customWidth="1"/>
    <col min="3853" max="3853" width="21.5703125" style="8" customWidth="1"/>
    <col min="3854" max="4095" width="9.140625" style="8"/>
    <col min="4096" max="4096" width="6.5703125" style="8" customWidth="1"/>
    <col min="4097" max="4097" width="35.28515625" style="8" customWidth="1"/>
    <col min="4098" max="4098" width="14" style="8" customWidth="1"/>
    <col min="4099" max="4099" width="11.42578125" style="8" customWidth="1"/>
    <col min="4100" max="4100" width="21.7109375" style="8" customWidth="1"/>
    <col min="4101" max="4101" width="13.7109375" style="8" customWidth="1"/>
    <col min="4102" max="4102" width="14.85546875" style="8" customWidth="1"/>
    <col min="4103" max="4103" width="19.5703125" style="8" customWidth="1"/>
    <col min="4104" max="4104" width="13.7109375" style="8" customWidth="1"/>
    <col min="4105" max="4105" width="14.7109375" style="8" customWidth="1"/>
    <col min="4106" max="4107" width="14.140625" style="8" customWidth="1"/>
    <col min="4108" max="4108" width="15.140625" style="8" customWidth="1"/>
    <col min="4109" max="4109" width="21.5703125" style="8" customWidth="1"/>
    <col min="4110" max="4351" width="9.140625" style="8"/>
    <col min="4352" max="4352" width="6.5703125" style="8" customWidth="1"/>
    <col min="4353" max="4353" width="35.28515625" style="8" customWidth="1"/>
    <col min="4354" max="4354" width="14" style="8" customWidth="1"/>
    <col min="4355" max="4355" width="11.42578125" style="8" customWidth="1"/>
    <col min="4356" max="4356" width="21.7109375" style="8" customWidth="1"/>
    <col min="4357" max="4357" width="13.7109375" style="8" customWidth="1"/>
    <col min="4358" max="4358" width="14.85546875" style="8" customWidth="1"/>
    <col min="4359" max="4359" width="19.5703125" style="8" customWidth="1"/>
    <col min="4360" max="4360" width="13.7109375" style="8" customWidth="1"/>
    <col min="4361" max="4361" width="14.7109375" style="8" customWidth="1"/>
    <col min="4362" max="4363" width="14.140625" style="8" customWidth="1"/>
    <col min="4364" max="4364" width="15.140625" style="8" customWidth="1"/>
    <col min="4365" max="4365" width="21.5703125" style="8" customWidth="1"/>
    <col min="4366" max="4607" width="9.140625" style="8"/>
    <col min="4608" max="4608" width="6.5703125" style="8" customWidth="1"/>
    <col min="4609" max="4609" width="35.28515625" style="8" customWidth="1"/>
    <col min="4610" max="4610" width="14" style="8" customWidth="1"/>
    <col min="4611" max="4611" width="11.42578125" style="8" customWidth="1"/>
    <col min="4612" max="4612" width="21.7109375" style="8" customWidth="1"/>
    <col min="4613" max="4613" width="13.7109375" style="8" customWidth="1"/>
    <col min="4614" max="4614" width="14.85546875" style="8" customWidth="1"/>
    <col min="4615" max="4615" width="19.5703125" style="8" customWidth="1"/>
    <col min="4616" max="4616" width="13.7109375" style="8" customWidth="1"/>
    <col min="4617" max="4617" width="14.7109375" style="8" customWidth="1"/>
    <col min="4618" max="4619" width="14.140625" style="8" customWidth="1"/>
    <col min="4620" max="4620" width="15.140625" style="8" customWidth="1"/>
    <col min="4621" max="4621" width="21.5703125" style="8" customWidth="1"/>
    <col min="4622" max="4863" width="9.140625" style="8"/>
    <col min="4864" max="4864" width="6.5703125" style="8" customWidth="1"/>
    <col min="4865" max="4865" width="35.28515625" style="8" customWidth="1"/>
    <col min="4866" max="4866" width="14" style="8" customWidth="1"/>
    <col min="4867" max="4867" width="11.42578125" style="8" customWidth="1"/>
    <col min="4868" max="4868" width="21.7109375" style="8" customWidth="1"/>
    <col min="4869" max="4869" width="13.7109375" style="8" customWidth="1"/>
    <col min="4870" max="4870" width="14.85546875" style="8" customWidth="1"/>
    <col min="4871" max="4871" width="19.5703125" style="8" customWidth="1"/>
    <col min="4872" max="4872" width="13.7109375" style="8" customWidth="1"/>
    <col min="4873" max="4873" width="14.7109375" style="8" customWidth="1"/>
    <col min="4874" max="4875" width="14.140625" style="8" customWidth="1"/>
    <col min="4876" max="4876" width="15.140625" style="8" customWidth="1"/>
    <col min="4877" max="4877" width="21.5703125" style="8" customWidth="1"/>
    <col min="4878" max="5119" width="9.140625" style="8"/>
    <col min="5120" max="5120" width="6.5703125" style="8" customWidth="1"/>
    <col min="5121" max="5121" width="35.28515625" style="8" customWidth="1"/>
    <col min="5122" max="5122" width="14" style="8" customWidth="1"/>
    <col min="5123" max="5123" width="11.42578125" style="8" customWidth="1"/>
    <col min="5124" max="5124" width="21.7109375" style="8" customWidth="1"/>
    <col min="5125" max="5125" width="13.7109375" style="8" customWidth="1"/>
    <col min="5126" max="5126" width="14.85546875" style="8" customWidth="1"/>
    <col min="5127" max="5127" width="19.5703125" style="8" customWidth="1"/>
    <col min="5128" max="5128" width="13.7109375" style="8" customWidth="1"/>
    <col min="5129" max="5129" width="14.7109375" style="8" customWidth="1"/>
    <col min="5130" max="5131" width="14.140625" style="8" customWidth="1"/>
    <col min="5132" max="5132" width="15.140625" style="8" customWidth="1"/>
    <col min="5133" max="5133" width="21.5703125" style="8" customWidth="1"/>
    <col min="5134" max="5375" width="9.140625" style="8"/>
    <col min="5376" max="5376" width="6.5703125" style="8" customWidth="1"/>
    <col min="5377" max="5377" width="35.28515625" style="8" customWidth="1"/>
    <col min="5378" max="5378" width="14" style="8" customWidth="1"/>
    <col min="5379" max="5379" width="11.42578125" style="8" customWidth="1"/>
    <col min="5380" max="5380" width="21.7109375" style="8" customWidth="1"/>
    <col min="5381" max="5381" width="13.7109375" style="8" customWidth="1"/>
    <col min="5382" max="5382" width="14.85546875" style="8" customWidth="1"/>
    <col min="5383" max="5383" width="19.5703125" style="8" customWidth="1"/>
    <col min="5384" max="5384" width="13.7109375" style="8" customWidth="1"/>
    <col min="5385" max="5385" width="14.7109375" style="8" customWidth="1"/>
    <col min="5386" max="5387" width="14.140625" style="8" customWidth="1"/>
    <col min="5388" max="5388" width="15.140625" style="8" customWidth="1"/>
    <col min="5389" max="5389" width="21.5703125" style="8" customWidth="1"/>
    <col min="5390" max="5631" width="9.140625" style="8"/>
    <col min="5632" max="5632" width="6.5703125" style="8" customWidth="1"/>
    <col min="5633" max="5633" width="35.28515625" style="8" customWidth="1"/>
    <col min="5634" max="5634" width="14" style="8" customWidth="1"/>
    <col min="5635" max="5635" width="11.42578125" style="8" customWidth="1"/>
    <col min="5636" max="5636" width="21.7109375" style="8" customWidth="1"/>
    <col min="5637" max="5637" width="13.7109375" style="8" customWidth="1"/>
    <col min="5638" max="5638" width="14.85546875" style="8" customWidth="1"/>
    <col min="5639" max="5639" width="19.5703125" style="8" customWidth="1"/>
    <col min="5640" max="5640" width="13.7109375" style="8" customWidth="1"/>
    <col min="5641" max="5641" width="14.7109375" style="8" customWidth="1"/>
    <col min="5642" max="5643" width="14.140625" style="8" customWidth="1"/>
    <col min="5644" max="5644" width="15.140625" style="8" customWidth="1"/>
    <col min="5645" max="5645" width="21.5703125" style="8" customWidth="1"/>
    <col min="5646" max="5887" width="9.140625" style="8"/>
    <col min="5888" max="5888" width="6.5703125" style="8" customWidth="1"/>
    <col min="5889" max="5889" width="35.28515625" style="8" customWidth="1"/>
    <col min="5890" max="5890" width="14" style="8" customWidth="1"/>
    <col min="5891" max="5891" width="11.42578125" style="8" customWidth="1"/>
    <col min="5892" max="5892" width="21.7109375" style="8" customWidth="1"/>
    <col min="5893" max="5893" width="13.7109375" style="8" customWidth="1"/>
    <col min="5894" max="5894" width="14.85546875" style="8" customWidth="1"/>
    <col min="5895" max="5895" width="19.5703125" style="8" customWidth="1"/>
    <col min="5896" max="5896" width="13.7109375" style="8" customWidth="1"/>
    <col min="5897" max="5897" width="14.7109375" style="8" customWidth="1"/>
    <col min="5898" max="5899" width="14.140625" style="8" customWidth="1"/>
    <col min="5900" max="5900" width="15.140625" style="8" customWidth="1"/>
    <col min="5901" max="5901" width="21.5703125" style="8" customWidth="1"/>
    <col min="5902" max="6143" width="9.140625" style="8"/>
    <col min="6144" max="6144" width="6.5703125" style="8" customWidth="1"/>
    <col min="6145" max="6145" width="35.28515625" style="8" customWidth="1"/>
    <col min="6146" max="6146" width="14" style="8" customWidth="1"/>
    <col min="6147" max="6147" width="11.42578125" style="8" customWidth="1"/>
    <col min="6148" max="6148" width="21.7109375" style="8" customWidth="1"/>
    <col min="6149" max="6149" width="13.7109375" style="8" customWidth="1"/>
    <col min="6150" max="6150" width="14.85546875" style="8" customWidth="1"/>
    <col min="6151" max="6151" width="19.5703125" style="8" customWidth="1"/>
    <col min="6152" max="6152" width="13.7109375" style="8" customWidth="1"/>
    <col min="6153" max="6153" width="14.7109375" style="8" customWidth="1"/>
    <col min="6154" max="6155" width="14.140625" style="8" customWidth="1"/>
    <col min="6156" max="6156" width="15.140625" style="8" customWidth="1"/>
    <col min="6157" max="6157" width="21.5703125" style="8" customWidth="1"/>
    <col min="6158" max="6399" width="9.140625" style="8"/>
    <col min="6400" max="6400" width="6.5703125" style="8" customWidth="1"/>
    <col min="6401" max="6401" width="35.28515625" style="8" customWidth="1"/>
    <col min="6402" max="6402" width="14" style="8" customWidth="1"/>
    <col min="6403" max="6403" width="11.42578125" style="8" customWidth="1"/>
    <col min="6404" max="6404" width="21.7109375" style="8" customWidth="1"/>
    <col min="6405" max="6405" width="13.7109375" style="8" customWidth="1"/>
    <col min="6406" max="6406" width="14.85546875" style="8" customWidth="1"/>
    <col min="6407" max="6407" width="19.5703125" style="8" customWidth="1"/>
    <col min="6408" max="6408" width="13.7109375" style="8" customWidth="1"/>
    <col min="6409" max="6409" width="14.7109375" style="8" customWidth="1"/>
    <col min="6410" max="6411" width="14.140625" style="8" customWidth="1"/>
    <col min="6412" max="6412" width="15.140625" style="8" customWidth="1"/>
    <col min="6413" max="6413" width="21.5703125" style="8" customWidth="1"/>
    <col min="6414" max="6655" width="9.140625" style="8"/>
    <col min="6656" max="6656" width="6.5703125" style="8" customWidth="1"/>
    <col min="6657" max="6657" width="35.28515625" style="8" customWidth="1"/>
    <col min="6658" max="6658" width="14" style="8" customWidth="1"/>
    <col min="6659" max="6659" width="11.42578125" style="8" customWidth="1"/>
    <col min="6660" max="6660" width="21.7109375" style="8" customWidth="1"/>
    <col min="6661" max="6661" width="13.7109375" style="8" customWidth="1"/>
    <col min="6662" max="6662" width="14.85546875" style="8" customWidth="1"/>
    <col min="6663" max="6663" width="19.5703125" style="8" customWidth="1"/>
    <col min="6664" max="6664" width="13.7109375" style="8" customWidth="1"/>
    <col min="6665" max="6665" width="14.7109375" style="8" customWidth="1"/>
    <col min="6666" max="6667" width="14.140625" style="8" customWidth="1"/>
    <col min="6668" max="6668" width="15.140625" style="8" customWidth="1"/>
    <col min="6669" max="6669" width="21.5703125" style="8" customWidth="1"/>
    <col min="6670" max="6911" width="9.140625" style="8"/>
    <col min="6912" max="6912" width="6.5703125" style="8" customWidth="1"/>
    <col min="6913" max="6913" width="35.28515625" style="8" customWidth="1"/>
    <col min="6914" max="6914" width="14" style="8" customWidth="1"/>
    <col min="6915" max="6915" width="11.42578125" style="8" customWidth="1"/>
    <col min="6916" max="6916" width="21.7109375" style="8" customWidth="1"/>
    <col min="6917" max="6917" width="13.7109375" style="8" customWidth="1"/>
    <col min="6918" max="6918" width="14.85546875" style="8" customWidth="1"/>
    <col min="6919" max="6919" width="19.5703125" style="8" customWidth="1"/>
    <col min="6920" max="6920" width="13.7109375" style="8" customWidth="1"/>
    <col min="6921" max="6921" width="14.7109375" style="8" customWidth="1"/>
    <col min="6922" max="6923" width="14.140625" style="8" customWidth="1"/>
    <col min="6924" max="6924" width="15.140625" style="8" customWidth="1"/>
    <col min="6925" max="6925" width="21.5703125" style="8" customWidth="1"/>
    <col min="6926" max="7167" width="9.140625" style="8"/>
    <col min="7168" max="7168" width="6.5703125" style="8" customWidth="1"/>
    <col min="7169" max="7169" width="35.28515625" style="8" customWidth="1"/>
    <col min="7170" max="7170" width="14" style="8" customWidth="1"/>
    <col min="7171" max="7171" width="11.42578125" style="8" customWidth="1"/>
    <col min="7172" max="7172" width="21.7109375" style="8" customWidth="1"/>
    <col min="7173" max="7173" width="13.7109375" style="8" customWidth="1"/>
    <col min="7174" max="7174" width="14.85546875" style="8" customWidth="1"/>
    <col min="7175" max="7175" width="19.5703125" style="8" customWidth="1"/>
    <col min="7176" max="7176" width="13.7109375" style="8" customWidth="1"/>
    <col min="7177" max="7177" width="14.7109375" style="8" customWidth="1"/>
    <col min="7178" max="7179" width="14.140625" style="8" customWidth="1"/>
    <col min="7180" max="7180" width="15.140625" style="8" customWidth="1"/>
    <col min="7181" max="7181" width="21.5703125" style="8" customWidth="1"/>
    <col min="7182" max="7423" width="9.140625" style="8"/>
    <col min="7424" max="7424" width="6.5703125" style="8" customWidth="1"/>
    <col min="7425" max="7425" width="35.28515625" style="8" customWidth="1"/>
    <col min="7426" max="7426" width="14" style="8" customWidth="1"/>
    <col min="7427" max="7427" width="11.42578125" style="8" customWidth="1"/>
    <col min="7428" max="7428" width="21.7109375" style="8" customWidth="1"/>
    <col min="7429" max="7429" width="13.7109375" style="8" customWidth="1"/>
    <col min="7430" max="7430" width="14.85546875" style="8" customWidth="1"/>
    <col min="7431" max="7431" width="19.5703125" style="8" customWidth="1"/>
    <col min="7432" max="7432" width="13.7109375" style="8" customWidth="1"/>
    <col min="7433" max="7433" width="14.7109375" style="8" customWidth="1"/>
    <col min="7434" max="7435" width="14.140625" style="8" customWidth="1"/>
    <col min="7436" max="7436" width="15.140625" style="8" customWidth="1"/>
    <col min="7437" max="7437" width="21.5703125" style="8" customWidth="1"/>
    <col min="7438" max="7679" width="9.140625" style="8"/>
    <col min="7680" max="7680" width="6.5703125" style="8" customWidth="1"/>
    <col min="7681" max="7681" width="35.28515625" style="8" customWidth="1"/>
    <col min="7682" max="7682" width="14" style="8" customWidth="1"/>
    <col min="7683" max="7683" width="11.42578125" style="8" customWidth="1"/>
    <col min="7684" max="7684" width="21.7109375" style="8" customWidth="1"/>
    <col min="7685" max="7685" width="13.7109375" style="8" customWidth="1"/>
    <col min="7686" max="7686" width="14.85546875" style="8" customWidth="1"/>
    <col min="7687" max="7687" width="19.5703125" style="8" customWidth="1"/>
    <col min="7688" max="7688" width="13.7109375" style="8" customWidth="1"/>
    <col min="7689" max="7689" width="14.7109375" style="8" customWidth="1"/>
    <col min="7690" max="7691" width="14.140625" style="8" customWidth="1"/>
    <col min="7692" max="7692" width="15.140625" style="8" customWidth="1"/>
    <col min="7693" max="7693" width="21.5703125" style="8" customWidth="1"/>
    <col min="7694" max="7935" width="9.140625" style="8"/>
    <col min="7936" max="7936" width="6.5703125" style="8" customWidth="1"/>
    <col min="7937" max="7937" width="35.28515625" style="8" customWidth="1"/>
    <col min="7938" max="7938" width="14" style="8" customWidth="1"/>
    <col min="7939" max="7939" width="11.42578125" style="8" customWidth="1"/>
    <col min="7940" max="7940" width="21.7109375" style="8" customWidth="1"/>
    <col min="7941" max="7941" width="13.7109375" style="8" customWidth="1"/>
    <col min="7942" max="7942" width="14.85546875" style="8" customWidth="1"/>
    <col min="7943" max="7943" width="19.5703125" style="8" customWidth="1"/>
    <col min="7944" max="7944" width="13.7109375" style="8" customWidth="1"/>
    <col min="7945" max="7945" width="14.7109375" style="8" customWidth="1"/>
    <col min="7946" max="7947" width="14.140625" style="8" customWidth="1"/>
    <col min="7948" max="7948" width="15.140625" style="8" customWidth="1"/>
    <col min="7949" max="7949" width="21.5703125" style="8" customWidth="1"/>
    <col min="7950" max="8191" width="9.140625" style="8"/>
    <col min="8192" max="8192" width="6.5703125" style="8" customWidth="1"/>
    <col min="8193" max="8193" width="35.28515625" style="8" customWidth="1"/>
    <col min="8194" max="8194" width="14" style="8" customWidth="1"/>
    <col min="8195" max="8195" width="11.42578125" style="8" customWidth="1"/>
    <col min="8196" max="8196" width="21.7109375" style="8" customWidth="1"/>
    <col min="8197" max="8197" width="13.7109375" style="8" customWidth="1"/>
    <col min="8198" max="8198" width="14.85546875" style="8" customWidth="1"/>
    <col min="8199" max="8199" width="19.5703125" style="8" customWidth="1"/>
    <col min="8200" max="8200" width="13.7109375" style="8" customWidth="1"/>
    <col min="8201" max="8201" width="14.7109375" style="8" customWidth="1"/>
    <col min="8202" max="8203" width="14.140625" style="8" customWidth="1"/>
    <col min="8204" max="8204" width="15.140625" style="8" customWidth="1"/>
    <col min="8205" max="8205" width="21.5703125" style="8" customWidth="1"/>
    <col min="8206" max="8447" width="9.140625" style="8"/>
    <col min="8448" max="8448" width="6.5703125" style="8" customWidth="1"/>
    <col min="8449" max="8449" width="35.28515625" style="8" customWidth="1"/>
    <col min="8450" max="8450" width="14" style="8" customWidth="1"/>
    <col min="8451" max="8451" width="11.42578125" style="8" customWidth="1"/>
    <col min="8452" max="8452" width="21.7109375" style="8" customWidth="1"/>
    <col min="8453" max="8453" width="13.7109375" style="8" customWidth="1"/>
    <col min="8454" max="8454" width="14.85546875" style="8" customWidth="1"/>
    <col min="8455" max="8455" width="19.5703125" style="8" customWidth="1"/>
    <col min="8456" max="8456" width="13.7109375" style="8" customWidth="1"/>
    <col min="8457" max="8457" width="14.7109375" style="8" customWidth="1"/>
    <col min="8458" max="8459" width="14.140625" style="8" customWidth="1"/>
    <col min="8460" max="8460" width="15.140625" style="8" customWidth="1"/>
    <col min="8461" max="8461" width="21.5703125" style="8" customWidth="1"/>
    <col min="8462" max="8703" width="9.140625" style="8"/>
    <col min="8704" max="8704" width="6.5703125" style="8" customWidth="1"/>
    <col min="8705" max="8705" width="35.28515625" style="8" customWidth="1"/>
    <col min="8706" max="8706" width="14" style="8" customWidth="1"/>
    <col min="8707" max="8707" width="11.42578125" style="8" customWidth="1"/>
    <col min="8708" max="8708" width="21.7109375" style="8" customWidth="1"/>
    <col min="8709" max="8709" width="13.7109375" style="8" customWidth="1"/>
    <col min="8710" max="8710" width="14.85546875" style="8" customWidth="1"/>
    <col min="8711" max="8711" width="19.5703125" style="8" customWidth="1"/>
    <col min="8712" max="8712" width="13.7109375" style="8" customWidth="1"/>
    <col min="8713" max="8713" width="14.7109375" style="8" customWidth="1"/>
    <col min="8714" max="8715" width="14.140625" style="8" customWidth="1"/>
    <col min="8716" max="8716" width="15.140625" style="8" customWidth="1"/>
    <col min="8717" max="8717" width="21.5703125" style="8" customWidth="1"/>
    <col min="8718" max="8959" width="9.140625" style="8"/>
    <col min="8960" max="8960" width="6.5703125" style="8" customWidth="1"/>
    <col min="8961" max="8961" width="35.28515625" style="8" customWidth="1"/>
    <col min="8962" max="8962" width="14" style="8" customWidth="1"/>
    <col min="8963" max="8963" width="11.42578125" style="8" customWidth="1"/>
    <col min="8964" max="8964" width="21.7109375" style="8" customWidth="1"/>
    <col min="8965" max="8965" width="13.7109375" style="8" customWidth="1"/>
    <col min="8966" max="8966" width="14.85546875" style="8" customWidth="1"/>
    <col min="8967" max="8967" width="19.5703125" style="8" customWidth="1"/>
    <col min="8968" max="8968" width="13.7109375" style="8" customWidth="1"/>
    <col min="8969" max="8969" width="14.7109375" style="8" customWidth="1"/>
    <col min="8970" max="8971" width="14.140625" style="8" customWidth="1"/>
    <col min="8972" max="8972" width="15.140625" style="8" customWidth="1"/>
    <col min="8973" max="8973" width="21.5703125" style="8" customWidth="1"/>
    <col min="8974" max="9215" width="9.140625" style="8"/>
    <col min="9216" max="9216" width="6.5703125" style="8" customWidth="1"/>
    <col min="9217" max="9217" width="35.28515625" style="8" customWidth="1"/>
    <col min="9218" max="9218" width="14" style="8" customWidth="1"/>
    <col min="9219" max="9219" width="11.42578125" style="8" customWidth="1"/>
    <col min="9220" max="9220" width="21.7109375" style="8" customWidth="1"/>
    <col min="9221" max="9221" width="13.7109375" style="8" customWidth="1"/>
    <col min="9222" max="9222" width="14.85546875" style="8" customWidth="1"/>
    <col min="9223" max="9223" width="19.5703125" style="8" customWidth="1"/>
    <col min="9224" max="9224" width="13.7109375" style="8" customWidth="1"/>
    <col min="9225" max="9225" width="14.7109375" style="8" customWidth="1"/>
    <col min="9226" max="9227" width="14.140625" style="8" customWidth="1"/>
    <col min="9228" max="9228" width="15.140625" style="8" customWidth="1"/>
    <col min="9229" max="9229" width="21.5703125" style="8" customWidth="1"/>
    <col min="9230" max="9471" width="9.140625" style="8"/>
    <col min="9472" max="9472" width="6.5703125" style="8" customWidth="1"/>
    <col min="9473" max="9473" width="35.28515625" style="8" customWidth="1"/>
    <col min="9474" max="9474" width="14" style="8" customWidth="1"/>
    <col min="9475" max="9475" width="11.42578125" style="8" customWidth="1"/>
    <col min="9476" max="9476" width="21.7109375" style="8" customWidth="1"/>
    <col min="9477" max="9477" width="13.7109375" style="8" customWidth="1"/>
    <col min="9478" max="9478" width="14.85546875" style="8" customWidth="1"/>
    <col min="9479" max="9479" width="19.5703125" style="8" customWidth="1"/>
    <col min="9480" max="9480" width="13.7109375" style="8" customWidth="1"/>
    <col min="9481" max="9481" width="14.7109375" style="8" customWidth="1"/>
    <col min="9482" max="9483" width="14.140625" style="8" customWidth="1"/>
    <col min="9484" max="9484" width="15.140625" style="8" customWidth="1"/>
    <col min="9485" max="9485" width="21.5703125" style="8" customWidth="1"/>
    <col min="9486" max="9727" width="9.140625" style="8"/>
    <col min="9728" max="9728" width="6.5703125" style="8" customWidth="1"/>
    <col min="9729" max="9729" width="35.28515625" style="8" customWidth="1"/>
    <col min="9730" max="9730" width="14" style="8" customWidth="1"/>
    <col min="9731" max="9731" width="11.42578125" style="8" customWidth="1"/>
    <col min="9732" max="9732" width="21.7109375" style="8" customWidth="1"/>
    <col min="9733" max="9733" width="13.7109375" style="8" customWidth="1"/>
    <col min="9734" max="9734" width="14.85546875" style="8" customWidth="1"/>
    <col min="9735" max="9735" width="19.5703125" style="8" customWidth="1"/>
    <col min="9736" max="9736" width="13.7109375" style="8" customWidth="1"/>
    <col min="9737" max="9737" width="14.7109375" style="8" customWidth="1"/>
    <col min="9738" max="9739" width="14.140625" style="8" customWidth="1"/>
    <col min="9740" max="9740" width="15.140625" style="8" customWidth="1"/>
    <col min="9741" max="9741" width="21.5703125" style="8" customWidth="1"/>
    <col min="9742" max="9983" width="9.140625" style="8"/>
    <col min="9984" max="9984" width="6.5703125" style="8" customWidth="1"/>
    <col min="9985" max="9985" width="35.28515625" style="8" customWidth="1"/>
    <col min="9986" max="9986" width="14" style="8" customWidth="1"/>
    <col min="9987" max="9987" width="11.42578125" style="8" customWidth="1"/>
    <col min="9988" max="9988" width="21.7109375" style="8" customWidth="1"/>
    <col min="9989" max="9989" width="13.7109375" style="8" customWidth="1"/>
    <col min="9990" max="9990" width="14.85546875" style="8" customWidth="1"/>
    <col min="9991" max="9991" width="19.5703125" style="8" customWidth="1"/>
    <col min="9992" max="9992" width="13.7109375" style="8" customWidth="1"/>
    <col min="9993" max="9993" width="14.7109375" style="8" customWidth="1"/>
    <col min="9994" max="9995" width="14.140625" style="8" customWidth="1"/>
    <col min="9996" max="9996" width="15.140625" style="8" customWidth="1"/>
    <col min="9997" max="9997" width="21.5703125" style="8" customWidth="1"/>
    <col min="9998" max="10239" width="9.140625" style="8"/>
    <col min="10240" max="10240" width="6.5703125" style="8" customWidth="1"/>
    <col min="10241" max="10241" width="35.28515625" style="8" customWidth="1"/>
    <col min="10242" max="10242" width="14" style="8" customWidth="1"/>
    <col min="10243" max="10243" width="11.42578125" style="8" customWidth="1"/>
    <col min="10244" max="10244" width="21.7109375" style="8" customWidth="1"/>
    <col min="10245" max="10245" width="13.7109375" style="8" customWidth="1"/>
    <col min="10246" max="10246" width="14.85546875" style="8" customWidth="1"/>
    <col min="10247" max="10247" width="19.5703125" style="8" customWidth="1"/>
    <col min="10248" max="10248" width="13.7109375" style="8" customWidth="1"/>
    <col min="10249" max="10249" width="14.7109375" style="8" customWidth="1"/>
    <col min="10250" max="10251" width="14.140625" style="8" customWidth="1"/>
    <col min="10252" max="10252" width="15.140625" style="8" customWidth="1"/>
    <col min="10253" max="10253" width="21.5703125" style="8" customWidth="1"/>
    <col min="10254" max="10495" width="9.140625" style="8"/>
    <col min="10496" max="10496" width="6.5703125" style="8" customWidth="1"/>
    <col min="10497" max="10497" width="35.28515625" style="8" customWidth="1"/>
    <col min="10498" max="10498" width="14" style="8" customWidth="1"/>
    <col min="10499" max="10499" width="11.42578125" style="8" customWidth="1"/>
    <col min="10500" max="10500" width="21.7109375" style="8" customWidth="1"/>
    <col min="10501" max="10501" width="13.7109375" style="8" customWidth="1"/>
    <col min="10502" max="10502" width="14.85546875" style="8" customWidth="1"/>
    <col min="10503" max="10503" width="19.5703125" style="8" customWidth="1"/>
    <col min="10504" max="10504" width="13.7109375" style="8" customWidth="1"/>
    <col min="10505" max="10505" width="14.7109375" style="8" customWidth="1"/>
    <col min="10506" max="10507" width="14.140625" style="8" customWidth="1"/>
    <col min="10508" max="10508" width="15.140625" style="8" customWidth="1"/>
    <col min="10509" max="10509" width="21.5703125" style="8" customWidth="1"/>
    <col min="10510" max="10751" width="9.140625" style="8"/>
    <col min="10752" max="10752" width="6.5703125" style="8" customWidth="1"/>
    <col min="10753" max="10753" width="35.28515625" style="8" customWidth="1"/>
    <col min="10754" max="10754" width="14" style="8" customWidth="1"/>
    <col min="10755" max="10755" width="11.42578125" style="8" customWidth="1"/>
    <col min="10756" max="10756" width="21.7109375" style="8" customWidth="1"/>
    <col min="10757" max="10757" width="13.7109375" style="8" customWidth="1"/>
    <col min="10758" max="10758" width="14.85546875" style="8" customWidth="1"/>
    <col min="10759" max="10759" width="19.5703125" style="8" customWidth="1"/>
    <col min="10760" max="10760" width="13.7109375" style="8" customWidth="1"/>
    <col min="10761" max="10761" width="14.7109375" style="8" customWidth="1"/>
    <col min="10762" max="10763" width="14.140625" style="8" customWidth="1"/>
    <col min="10764" max="10764" width="15.140625" style="8" customWidth="1"/>
    <col min="10765" max="10765" width="21.5703125" style="8" customWidth="1"/>
    <col min="10766" max="11007" width="9.140625" style="8"/>
    <col min="11008" max="11008" width="6.5703125" style="8" customWidth="1"/>
    <col min="11009" max="11009" width="35.28515625" style="8" customWidth="1"/>
    <col min="11010" max="11010" width="14" style="8" customWidth="1"/>
    <col min="11011" max="11011" width="11.42578125" style="8" customWidth="1"/>
    <col min="11012" max="11012" width="21.7109375" style="8" customWidth="1"/>
    <col min="11013" max="11013" width="13.7109375" style="8" customWidth="1"/>
    <col min="11014" max="11014" width="14.85546875" style="8" customWidth="1"/>
    <col min="11015" max="11015" width="19.5703125" style="8" customWidth="1"/>
    <col min="11016" max="11016" width="13.7109375" style="8" customWidth="1"/>
    <col min="11017" max="11017" width="14.7109375" style="8" customWidth="1"/>
    <col min="11018" max="11019" width="14.140625" style="8" customWidth="1"/>
    <col min="11020" max="11020" width="15.140625" style="8" customWidth="1"/>
    <col min="11021" max="11021" width="21.5703125" style="8" customWidth="1"/>
    <col min="11022" max="11263" width="9.140625" style="8"/>
    <col min="11264" max="11264" width="6.5703125" style="8" customWidth="1"/>
    <col min="11265" max="11265" width="35.28515625" style="8" customWidth="1"/>
    <col min="11266" max="11266" width="14" style="8" customWidth="1"/>
    <col min="11267" max="11267" width="11.42578125" style="8" customWidth="1"/>
    <col min="11268" max="11268" width="21.7109375" style="8" customWidth="1"/>
    <col min="11269" max="11269" width="13.7109375" style="8" customWidth="1"/>
    <col min="11270" max="11270" width="14.85546875" style="8" customWidth="1"/>
    <col min="11271" max="11271" width="19.5703125" style="8" customWidth="1"/>
    <col min="11272" max="11272" width="13.7109375" style="8" customWidth="1"/>
    <col min="11273" max="11273" width="14.7109375" style="8" customWidth="1"/>
    <col min="11274" max="11275" width="14.140625" style="8" customWidth="1"/>
    <col min="11276" max="11276" width="15.140625" style="8" customWidth="1"/>
    <col min="11277" max="11277" width="21.5703125" style="8" customWidth="1"/>
    <col min="11278" max="11519" width="9.140625" style="8"/>
    <col min="11520" max="11520" width="6.5703125" style="8" customWidth="1"/>
    <col min="11521" max="11521" width="35.28515625" style="8" customWidth="1"/>
    <col min="11522" max="11522" width="14" style="8" customWidth="1"/>
    <col min="11523" max="11523" width="11.42578125" style="8" customWidth="1"/>
    <col min="11524" max="11524" width="21.7109375" style="8" customWidth="1"/>
    <col min="11525" max="11525" width="13.7109375" style="8" customWidth="1"/>
    <col min="11526" max="11526" width="14.85546875" style="8" customWidth="1"/>
    <col min="11527" max="11527" width="19.5703125" style="8" customWidth="1"/>
    <col min="11528" max="11528" width="13.7109375" style="8" customWidth="1"/>
    <col min="11529" max="11529" width="14.7109375" style="8" customWidth="1"/>
    <col min="11530" max="11531" width="14.140625" style="8" customWidth="1"/>
    <col min="11532" max="11532" width="15.140625" style="8" customWidth="1"/>
    <col min="11533" max="11533" width="21.5703125" style="8" customWidth="1"/>
    <col min="11534" max="11775" width="9.140625" style="8"/>
    <col min="11776" max="11776" width="6.5703125" style="8" customWidth="1"/>
    <col min="11777" max="11777" width="35.28515625" style="8" customWidth="1"/>
    <col min="11778" max="11778" width="14" style="8" customWidth="1"/>
    <col min="11779" max="11779" width="11.42578125" style="8" customWidth="1"/>
    <col min="11780" max="11780" width="21.7109375" style="8" customWidth="1"/>
    <col min="11781" max="11781" width="13.7109375" style="8" customWidth="1"/>
    <col min="11782" max="11782" width="14.85546875" style="8" customWidth="1"/>
    <col min="11783" max="11783" width="19.5703125" style="8" customWidth="1"/>
    <col min="11784" max="11784" width="13.7109375" style="8" customWidth="1"/>
    <col min="11785" max="11785" width="14.7109375" style="8" customWidth="1"/>
    <col min="11786" max="11787" width="14.140625" style="8" customWidth="1"/>
    <col min="11788" max="11788" width="15.140625" style="8" customWidth="1"/>
    <col min="11789" max="11789" width="21.5703125" style="8" customWidth="1"/>
    <col min="11790" max="12031" width="9.140625" style="8"/>
    <col min="12032" max="12032" width="6.5703125" style="8" customWidth="1"/>
    <col min="12033" max="12033" width="35.28515625" style="8" customWidth="1"/>
    <col min="12034" max="12034" width="14" style="8" customWidth="1"/>
    <col min="12035" max="12035" width="11.42578125" style="8" customWidth="1"/>
    <col min="12036" max="12036" width="21.7109375" style="8" customWidth="1"/>
    <col min="12037" max="12037" width="13.7109375" style="8" customWidth="1"/>
    <col min="12038" max="12038" width="14.85546875" style="8" customWidth="1"/>
    <col min="12039" max="12039" width="19.5703125" style="8" customWidth="1"/>
    <col min="12040" max="12040" width="13.7109375" style="8" customWidth="1"/>
    <col min="12041" max="12041" width="14.7109375" style="8" customWidth="1"/>
    <col min="12042" max="12043" width="14.140625" style="8" customWidth="1"/>
    <col min="12044" max="12044" width="15.140625" style="8" customWidth="1"/>
    <col min="12045" max="12045" width="21.5703125" style="8" customWidth="1"/>
    <col min="12046" max="12287" width="9.140625" style="8"/>
    <col min="12288" max="12288" width="6.5703125" style="8" customWidth="1"/>
    <col min="12289" max="12289" width="35.28515625" style="8" customWidth="1"/>
    <col min="12290" max="12290" width="14" style="8" customWidth="1"/>
    <col min="12291" max="12291" width="11.42578125" style="8" customWidth="1"/>
    <col min="12292" max="12292" width="21.7109375" style="8" customWidth="1"/>
    <col min="12293" max="12293" width="13.7109375" style="8" customWidth="1"/>
    <col min="12294" max="12294" width="14.85546875" style="8" customWidth="1"/>
    <col min="12295" max="12295" width="19.5703125" style="8" customWidth="1"/>
    <col min="12296" max="12296" width="13.7109375" style="8" customWidth="1"/>
    <col min="12297" max="12297" width="14.7109375" style="8" customWidth="1"/>
    <col min="12298" max="12299" width="14.140625" style="8" customWidth="1"/>
    <col min="12300" max="12300" width="15.140625" style="8" customWidth="1"/>
    <col min="12301" max="12301" width="21.5703125" style="8" customWidth="1"/>
    <col min="12302" max="12543" width="9.140625" style="8"/>
    <col min="12544" max="12544" width="6.5703125" style="8" customWidth="1"/>
    <col min="12545" max="12545" width="35.28515625" style="8" customWidth="1"/>
    <col min="12546" max="12546" width="14" style="8" customWidth="1"/>
    <col min="12547" max="12547" width="11.42578125" style="8" customWidth="1"/>
    <col min="12548" max="12548" width="21.7109375" style="8" customWidth="1"/>
    <col min="12549" max="12549" width="13.7109375" style="8" customWidth="1"/>
    <col min="12550" max="12550" width="14.85546875" style="8" customWidth="1"/>
    <col min="12551" max="12551" width="19.5703125" style="8" customWidth="1"/>
    <col min="12552" max="12552" width="13.7109375" style="8" customWidth="1"/>
    <col min="12553" max="12553" width="14.7109375" style="8" customWidth="1"/>
    <col min="12554" max="12555" width="14.140625" style="8" customWidth="1"/>
    <col min="12556" max="12556" width="15.140625" style="8" customWidth="1"/>
    <col min="12557" max="12557" width="21.5703125" style="8" customWidth="1"/>
    <col min="12558" max="12799" width="9.140625" style="8"/>
    <col min="12800" max="12800" width="6.5703125" style="8" customWidth="1"/>
    <col min="12801" max="12801" width="35.28515625" style="8" customWidth="1"/>
    <col min="12802" max="12802" width="14" style="8" customWidth="1"/>
    <col min="12803" max="12803" width="11.42578125" style="8" customWidth="1"/>
    <col min="12804" max="12804" width="21.7109375" style="8" customWidth="1"/>
    <col min="12805" max="12805" width="13.7109375" style="8" customWidth="1"/>
    <col min="12806" max="12806" width="14.85546875" style="8" customWidth="1"/>
    <col min="12807" max="12807" width="19.5703125" style="8" customWidth="1"/>
    <col min="12808" max="12808" width="13.7109375" style="8" customWidth="1"/>
    <col min="12809" max="12809" width="14.7109375" style="8" customWidth="1"/>
    <col min="12810" max="12811" width="14.140625" style="8" customWidth="1"/>
    <col min="12812" max="12812" width="15.140625" style="8" customWidth="1"/>
    <col min="12813" max="12813" width="21.5703125" style="8" customWidth="1"/>
    <col min="12814" max="13055" width="9.140625" style="8"/>
    <col min="13056" max="13056" width="6.5703125" style="8" customWidth="1"/>
    <col min="13057" max="13057" width="35.28515625" style="8" customWidth="1"/>
    <col min="13058" max="13058" width="14" style="8" customWidth="1"/>
    <col min="13059" max="13059" width="11.42578125" style="8" customWidth="1"/>
    <col min="13060" max="13060" width="21.7109375" style="8" customWidth="1"/>
    <col min="13061" max="13061" width="13.7109375" style="8" customWidth="1"/>
    <col min="13062" max="13062" width="14.85546875" style="8" customWidth="1"/>
    <col min="13063" max="13063" width="19.5703125" style="8" customWidth="1"/>
    <col min="13064" max="13064" width="13.7109375" style="8" customWidth="1"/>
    <col min="13065" max="13065" width="14.7109375" style="8" customWidth="1"/>
    <col min="13066" max="13067" width="14.140625" style="8" customWidth="1"/>
    <col min="13068" max="13068" width="15.140625" style="8" customWidth="1"/>
    <col min="13069" max="13069" width="21.5703125" style="8" customWidth="1"/>
    <col min="13070" max="13311" width="9.140625" style="8"/>
    <col min="13312" max="13312" width="6.5703125" style="8" customWidth="1"/>
    <col min="13313" max="13313" width="35.28515625" style="8" customWidth="1"/>
    <col min="13314" max="13314" width="14" style="8" customWidth="1"/>
    <col min="13315" max="13315" width="11.42578125" style="8" customWidth="1"/>
    <col min="13316" max="13316" width="21.7109375" style="8" customWidth="1"/>
    <col min="13317" max="13317" width="13.7109375" style="8" customWidth="1"/>
    <col min="13318" max="13318" width="14.85546875" style="8" customWidth="1"/>
    <col min="13319" max="13319" width="19.5703125" style="8" customWidth="1"/>
    <col min="13320" max="13320" width="13.7109375" style="8" customWidth="1"/>
    <col min="13321" max="13321" width="14.7109375" style="8" customWidth="1"/>
    <col min="13322" max="13323" width="14.140625" style="8" customWidth="1"/>
    <col min="13324" max="13324" width="15.140625" style="8" customWidth="1"/>
    <col min="13325" max="13325" width="21.5703125" style="8" customWidth="1"/>
    <col min="13326" max="13567" width="9.140625" style="8"/>
    <col min="13568" max="13568" width="6.5703125" style="8" customWidth="1"/>
    <col min="13569" max="13569" width="35.28515625" style="8" customWidth="1"/>
    <col min="13570" max="13570" width="14" style="8" customWidth="1"/>
    <col min="13571" max="13571" width="11.42578125" style="8" customWidth="1"/>
    <col min="13572" max="13572" width="21.7109375" style="8" customWidth="1"/>
    <col min="13573" max="13573" width="13.7109375" style="8" customWidth="1"/>
    <col min="13574" max="13574" width="14.85546875" style="8" customWidth="1"/>
    <col min="13575" max="13575" width="19.5703125" style="8" customWidth="1"/>
    <col min="13576" max="13576" width="13.7109375" style="8" customWidth="1"/>
    <col min="13577" max="13577" width="14.7109375" style="8" customWidth="1"/>
    <col min="13578" max="13579" width="14.140625" style="8" customWidth="1"/>
    <col min="13580" max="13580" width="15.140625" style="8" customWidth="1"/>
    <col min="13581" max="13581" width="21.5703125" style="8" customWidth="1"/>
    <col min="13582" max="13823" width="9.140625" style="8"/>
    <col min="13824" max="13824" width="6.5703125" style="8" customWidth="1"/>
    <col min="13825" max="13825" width="35.28515625" style="8" customWidth="1"/>
    <col min="13826" max="13826" width="14" style="8" customWidth="1"/>
    <col min="13827" max="13827" width="11.42578125" style="8" customWidth="1"/>
    <col min="13828" max="13828" width="21.7109375" style="8" customWidth="1"/>
    <col min="13829" max="13829" width="13.7109375" style="8" customWidth="1"/>
    <col min="13830" max="13830" width="14.85546875" style="8" customWidth="1"/>
    <col min="13831" max="13831" width="19.5703125" style="8" customWidth="1"/>
    <col min="13832" max="13832" width="13.7109375" style="8" customWidth="1"/>
    <col min="13833" max="13833" width="14.7109375" style="8" customWidth="1"/>
    <col min="13834" max="13835" width="14.140625" style="8" customWidth="1"/>
    <col min="13836" max="13836" width="15.140625" style="8" customWidth="1"/>
    <col min="13837" max="13837" width="21.5703125" style="8" customWidth="1"/>
    <col min="13838" max="14079" width="9.140625" style="8"/>
    <col min="14080" max="14080" width="6.5703125" style="8" customWidth="1"/>
    <col min="14081" max="14081" width="35.28515625" style="8" customWidth="1"/>
    <col min="14082" max="14082" width="14" style="8" customWidth="1"/>
    <col min="14083" max="14083" width="11.42578125" style="8" customWidth="1"/>
    <col min="14084" max="14084" width="21.7109375" style="8" customWidth="1"/>
    <col min="14085" max="14085" width="13.7109375" style="8" customWidth="1"/>
    <col min="14086" max="14086" width="14.85546875" style="8" customWidth="1"/>
    <col min="14087" max="14087" width="19.5703125" style="8" customWidth="1"/>
    <col min="14088" max="14088" width="13.7109375" style="8" customWidth="1"/>
    <col min="14089" max="14089" width="14.7109375" style="8" customWidth="1"/>
    <col min="14090" max="14091" width="14.140625" style="8" customWidth="1"/>
    <col min="14092" max="14092" width="15.140625" style="8" customWidth="1"/>
    <col min="14093" max="14093" width="21.5703125" style="8" customWidth="1"/>
    <col min="14094" max="14335" width="9.140625" style="8"/>
    <col min="14336" max="14336" width="6.5703125" style="8" customWidth="1"/>
    <col min="14337" max="14337" width="35.28515625" style="8" customWidth="1"/>
    <col min="14338" max="14338" width="14" style="8" customWidth="1"/>
    <col min="14339" max="14339" width="11.42578125" style="8" customWidth="1"/>
    <col min="14340" max="14340" width="21.7109375" style="8" customWidth="1"/>
    <col min="14341" max="14341" width="13.7109375" style="8" customWidth="1"/>
    <col min="14342" max="14342" width="14.85546875" style="8" customWidth="1"/>
    <col min="14343" max="14343" width="19.5703125" style="8" customWidth="1"/>
    <col min="14344" max="14344" width="13.7109375" style="8" customWidth="1"/>
    <col min="14345" max="14345" width="14.7109375" style="8" customWidth="1"/>
    <col min="14346" max="14347" width="14.140625" style="8" customWidth="1"/>
    <col min="14348" max="14348" width="15.140625" style="8" customWidth="1"/>
    <col min="14349" max="14349" width="21.5703125" style="8" customWidth="1"/>
    <col min="14350" max="14591" width="9.140625" style="8"/>
    <col min="14592" max="14592" width="6.5703125" style="8" customWidth="1"/>
    <col min="14593" max="14593" width="35.28515625" style="8" customWidth="1"/>
    <col min="14594" max="14594" width="14" style="8" customWidth="1"/>
    <col min="14595" max="14595" width="11.42578125" style="8" customWidth="1"/>
    <col min="14596" max="14596" width="21.7109375" style="8" customWidth="1"/>
    <col min="14597" max="14597" width="13.7109375" style="8" customWidth="1"/>
    <col min="14598" max="14598" width="14.85546875" style="8" customWidth="1"/>
    <col min="14599" max="14599" width="19.5703125" style="8" customWidth="1"/>
    <col min="14600" max="14600" width="13.7109375" style="8" customWidth="1"/>
    <col min="14601" max="14601" width="14.7109375" style="8" customWidth="1"/>
    <col min="14602" max="14603" width="14.140625" style="8" customWidth="1"/>
    <col min="14604" max="14604" width="15.140625" style="8" customWidth="1"/>
    <col min="14605" max="14605" width="21.5703125" style="8" customWidth="1"/>
    <col min="14606" max="14847" width="9.140625" style="8"/>
    <col min="14848" max="14848" width="6.5703125" style="8" customWidth="1"/>
    <col min="14849" max="14849" width="35.28515625" style="8" customWidth="1"/>
    <col min="14850" max="14850" width="14" style="8" customWidth="1"/>
    <col min="14851" max="14851" width="11.42578125" style="8" customWidth="1"/>
    <col min="14852" max="14852" width="21.7109375" style="8" customWidth="1"/>
    <col min="14853" max="14853" width="13.7109375" style="8" customWidth="1"/>
    <col min="14854" max="14854" width="14.85546875" style="8" customWidth="1"/>
    <col min="14855" max="14855" width="19.5703125" style="8" customWidth="1"/>
    <col min="14856" max="14856" width="13.7109375" style="8" customWidth="1"/>
    <col min="14857" max="14857" width="14.7109375" style="8" customWidth="1"/>
    <col min="14858" max="14859" width="14.140625" style="8" customWidth="1"/>
    <col min="14860" max="14860" width="15.140625" style="8" customWidth="1"/>
    <col min="14861" max="14861" width="21.5703125" style="8" customWidth="1"/>
    <col min="14862" max="15103" width="9.140625" style="8"/>
    <col min="15104" max="15104" width="6.5703125" style="8" customWidth="1"/>
    <col min="15105" max="15105" width="35.28515625" style="8" customWidth="1"/>
    <col min="15106" max="15106" width="14" style="8" customWidth="1"/>
    <col min="15107" max="15107" width="11.42578125" style="8" customWidth="1"/>
    <col min="15108" max="15108" width="21.7109375" style="8" customWidth="1"/>
    <col min="15109" max="15109" width="13.7109375" style="8" customWidth="1"/>
    <col min="15110" max="15110" width="14.85546875" style="8" customWidth="1"/>
    <col min="15111" max="15111" width="19.5703125" style="8" customWidth="1"/>
    <col min="15112" max="15112" width="13.7109375" style="8" customWidth="1"/>
    <col min="15113" max="15113" width="14.7109375" style="8" customWidth="1"/>
    <col min="15114" max="15115" width="14.140625" style="8" customWidth="1"/>
    <col min="15116" max="15116" width="15.140625" style="8" customWidth="1"/>
    <col min="15117" max="15117" width="21.5703125" style="8" customWidth="1"/>
    <col min="15118" max="15359" width="9.140625" style="8"/>
    <col min="15360" max="15360" width="6.5703125" style="8" customWidth="1"/>
    <col min="15361" max="15361" width="35.28515625" style="8" customWidth="1"/>
    <col min="15362" max="15362" width="14" style="8" customWidth="1"/>
    <col min="15363" max="15363" width="11.42578125" style="8" customWidth="1"/>
    <col min="15364" max="15364" width="21.7109375" style="8" customWidth="1"/>
    <col min="15365" max="15365" width="13.7109375" style="8" customWidth="1"/>
    <col min="15366" max="15366" width="14.85546875" style="8" customWidth="1"/>
    <col min="15367" max="15367" width="19.5703125" style="8" customWidth="1"/>
    <col min="15368" max="15368" width="13.7109375" style="8" customWidth="1"/>
    <col min="15369" max="15369" width="14.7109375" style="8" customWidth="1"/>
    <col min="15370" max="15371" width="14.140625" style="8" customWidth="1"/>
    <col min="15372" max="15372" width="15.140625" style="8" customWidth="1"/>
    <col min="15373" max="15373" width="21.5703125" style="8" customWidth="1"/>
    <col min="15374" max="15615" width="9.140625" style="8"/>
    <col min="15616" max="15616" width="6.5703125" style="8" customWidth="1"/>
    <col min="15617" max="15617" width="35.28515625" style="8" customWidth="1"/>
    <col min="15618" max="15618" width="14" style="8" customWidth="1"/>
    <col min="15619" max="15619" width="11.42578125" style="8" customWidth="1"/>
    <col min="15620" max="15620" width="21.7109375" style="8" customWidth="1"/>
    <col min="15621" max="15621" width="13.7109375" style="8" customWidth="1"/>
    <col min="15622" max="15622" width="14.85546875" style="8" customWidth="1"/>
    <col min="15623" max="15623" width="19.5703125" style="8" customWidth="1"/>
    <col min="15624" max="15624" width="13.7109375" style="8" customWidth="1"/>
    <col min="15625" max="15625" width="14.7109375" style="8" customWidth="1"/>
    <col min="15626" max="15627" width="14.140625" style="8" customWidth="1"/>
    <col min="15628" max="15628" width="15.140625" style="8" customWidth="1"/>
    <col min="15629" max="15629" width="21.5703125" style="8" customWidth="1"/>
    <col min="15630" max="15871" width="9.140625" style="8"/>
    <col min="15872" max="15872" width="6.5703125" style="8" customWidth="1"/>
    <col min="15873" max="15873" width="35.28515625" style="8" customWidth="1"/>
    <col min="15874" max="15874" width="14" style="8" customWidth="1"/>
    <col min="15875" max="15875" width="11.42578125" style="8" customWidth="1"/>
    <col min="15876" max="15876" width="21.7109375" style="8" customWidth="1"/>
    <col min="15877" max="15877" width="13.7109375" style="8" customWidth="1"/>
    <col min="15878" max="15878" width="14.85546875" style="8" customWidth="1"/>
    <col min="15879" max="15879" width="19.5703125" style="8" customWidth="1"/>
    <col min="15880" max="15880" width="13.7109375" style="8" customWidth="1"/>
    <col min="15881" max="15881" width="14.7109375" style="8" customWidth="1"/>
    <col min="15882" max="15883" width="14.140625" style="8" customWidth="1"/>
    <col min="15884" max="15884" width="15.140625" style="8" customWidth="1"/>
    <col min="15885" max="15885" width="21.5703125" style="8" customWidth="1"/>
    <col min="15886" max="16127" width="9.140625" style="8"/>
    <col min="16128" max="16128" width="6.5703125" style="8" customWidth="1"/>
    <col min="16129" max="16129" width="35.28515625" style="8" customWidth="1"/>
    <col min="16130" max="16130" width="14" style="8" customWidth="1"/>
    <col min="16131" max="16131" width="11.42578125" style="8" customWidth="1"/>
    <col min="16132" max="16132" width="21.7109375" style="8" customWidth="1"/>
    <col min="16133" max="16133" width="13.7109375" style="8" customWidth="1"/>
    <col min="16134" max="16134" width="14.85546875" style="8" customWidth="1"/>
    <col min="16135" max="16135" width="19.5703125" style="8" customWidth="1"/>
    <col min="16136" max="16136" width="13.7109375" style="8" customWidth="1"/>
    <col min="16137" max="16137" width="14.7109375" style="8" customWidth="1"/>
    <col min="16138" max="16139" width="14.140625" style="8" customWidth="1"/>
    <col min="16140" max="16140" width="15.140625" style="8" customWidth="1"/>
    <col min="16141" max="16141" width="21.5703125" style="8" customWidth="1"/>
    <col min="16142" max="16384" width="9.140625" style="8"/>
  </cols>
  <sheetData>
    <row r="1" spans="1:13" ht="51.75" customHeight="1" x14ac:dyDescent="0.25">
      <c r="A1" s="172" t="str">
        <f>'Подпрограмма 6'!A1:V1</f>
        <v>Отчет об использовании денежных средств в рамках исполнения мероприятий подпрограммы 6 "Развитие коммунальной инфраструктуры муниципального района "Заполярный район" 
муниципальной программы "Комплексное развитие муниципального района "Заполярный район" на 2017-2022 годы"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</row>
    <row r="2" spans="1:13" x14ac:dyDescent="0.25">
      <c r="A2" s="172" t="str">
        <f>'Подпрограмма 5'!A2:S2</f>
        <v>по состоянию на 01 апреля 2019  года (с начала года нарастающим итогом)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</row>
    <row r="3" spans="1:13" x14ac:dyDescent="0.25">
      <c r="A3" s="173" t="s">
        <v>60</v>
      </c>
      <c r="B3" s="173" t="s">
        <v>61</v>
      </c>
      <c r="C3" s="174" t="s">
        <v>62</v>
      </c>
      <c r="D3" s="175"/>
      <c r="E3" s="173" t="s">
        <v>63</v>
      </c>
      <c r="F3" s="173" t="s">
        <v>64</v>
      </c>
      <c r="G3" s="173" t="s">
        <v>65</v>
      </c>
      <c r="H3" s="173" t="s">
        <v>66</v>
      </c>
      <c r="I3" s="176" t="s">
        <v>67</v>
      </c>
      <c r="J3" s="176" t="s">
        <v>68</v>
      </c>
      <c r="K3" s="173" t="s">
        <v>69</v>
      </c>
      <c r="L3" s="173"/>
      <c r="M3" s="173"/>
    </row>
    <row r="4" spans="1:13" x14ac:dyDescent="0.25">
      <c r="A4" s="173"/>
      <c r="B4" s="173"/>
      <c r="C4" s="176" t="s">
        <v>70</v>
      </c>
      <c r="D4" s="176" t="s">
        <v>71</v>
      </c>
      <c r="E4" s="173"/>
      <c r="F4" s="173"/>
      <c r="G4" s="173"/>
      <c r="H4" s="173"/>
      <c r="I4" s="177"/>
      <c r="J4" s="177"/>
      <c r="K4" s="173" t="s">
        <v>72</v>
      </c>
      <c r="L4" s="176" t="s">
        <v>73</v>
      </c>
      <c r="M4" s="173" t="s">
        <v>74</v>
      </c>
    </row>
    <row r="5" spans="1:13" x14ac:dyDescent="0.25">
      <c r="A5" s="173"/>
      <c r="B5" s="173"/>
      <c r="C5" s="178"/>
      <c r="D5" s="178"/>
      <c r="E5" s="173"/>
      <c r="F5" s="173"/>
      <c r="G5" s="173"/>
      <c r="H5" s="173"/>
      <c r="I5" s="178"/>
      <c r="J5" s="178"/>
      <c r="K5" s="173"/>
      <c r="L5" s="178"/>
      <c r="M5" s="173"/>
    </row>
    <row r="6" spans="1:13" x14ac:dyDescent="0.25">
      <c r="A6" s="9">
        <v>1</v>
      </c>
      <c r="B6" s="9">
        <v>2</v>
      </c>
      <c r="C6" s="9">
        <f>B6+1</f>
        <v>3</v>
      </c>
      <c r="D6" s="9">
        <f t="shared" ref="D6:K6" si="0">C6+1</f>
        <v>4</v>
      </c>
      <c r="E6" s="9">
        <v>3</v>
      </c>
      <c r="F6" s="9">
        <v>4</v>
      </c>
      <c r="G6" s="9">
        <v>5</v>
      </c>
      <c r="H6" s="9">
        <f t="shared" si="0"/>
        <v>6</v>
      </c>
      <c r="I6" s="9">
        <f t="shared" si="0"/>
        <v>7</v>
      </c>
      <c r="J6" s="9">
        <f t="shared" si="0"/>
        <v>8</v>
      </c>
      <c r="K6" s="9">
        <f t="shared" si="0"/>
        <v>9</v>
      </c>
      <c r="L6" s="9">
        <v>10</v>
      </c>
      <c r="M6" s="9">
        <v>11</v>
      </c>
    </row>
    <row r="7" spans="1:13" x14ac:dyDescent="0.25">
      <c r="A7" s="64"/>
      <c r="B7" s="64"/>
      <c r="C7" s="14"/>
      <c r="D7" s="14"/>
      <c r="E7" s="39"/>
      <c r="F7" s="39"/>
      <c r="G7" s="65"/>
      <c r="H7" s="16"/>
      <c r="I7" s="18"/>
      <c r="J7" s="66"/>
      <c r="K7" s="67"/>
      <c r="L7" s="68"/>
      <c r="M7" s="66"/>
    </row>
    <row r="8" spans="1:13" x14ac:dyDescent="0.25">
      <c r="A8" s="13"/>
      <c r="B8" s="13"/>
      <c r="C8" s="14"/>
      <c r="D8" s="14"/>
      <c r="E8" s="39"/>
      <c r="F8" s="39"/>
      <c r="G8" s="39"/>
      <c r="H8" s="16"/>
      <c r="I8" s="18"/>
      <c r="J8" s="10"/>
      <c r="K8" s="30"/>
      <c r="L8" s="11"/>
      <c r="M8" s="10"/>
    </row>
    <row r="9" spans="1:13" x14ac:dyDescent="0.25">
      <c r="A9" s="179" t="s">
        <v>75</v>
      </c>
      <c r="B9" s="180"/>
      <c r="C9" s="180"/>
      <c r="D9" s="180"/>
      <c r="E9" s="180"/>
      <c r="F9" s="180"/>
      <c r="G9" s="180"/>
      <c r="H9" s="180"/>
      <c r="I9" s="181"/>
      <c r="J9" s="15">
        <f>SUM(J8:J8)</f>
        <v>0</v>
      </c>
      <c r="K9" s="15">
        <f>SUM(K7:K8)</f>
        <v>0</v>
      </c>
      <c r="L9" s="15">
        <f>SUM(L7:L8)</f>
        <v>0</v>
      </c>
      <c r="M9" s="15">
        <f>SUM(M7:M8)</f>
        <v>0</v>
      </c>
    </row>
  </sheetData>
  <mergeCells count="18">
    <mergeCell ref="A9:I9"/>
    <mergeCell ref="J3:J5"/>
    <mergeCell ref="K3:M3"/>
    <mergeCell ref="C4:C5"/>
    <mergeCell ref="D4:D5"/>
    <mergeCell ref="K4:K5"/>
    <mergeCell ref="L4:L5"/>
    <mergeCell ref="M4:M5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</mergeCells>
  <pageMargins left="0.15748031496062992" right="0.15748031496062992" top="0" bottom="0.31496062992125984" header="0.94488188976377963" footer="0.31496062992125984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23</vt:i4>
      </vt:variant>
    </vt:vector>
  </HeadingPairs>
  <TitlesOfParts>
    <vt:vector size="35" baseType="lpstr">
      <vt:lpstr>Подпрограмма 1</vt:lpstr>
      <vt:lpstr>Подпрограмма 1 (2)</vt:lpstr>
      <vt:lpstr>Подпрограмма 2</vt:lpstr>
      <vt:lpstr>Подпрограмма 2 (2)</vt:lpstr>
      <vt:lpstr>Подпрограмма 3</vt:lpstr>
      <vt:lpstr>Подпрограмма 3 (2)</vt:lpstr>
      <vt:lpstr>Подпрограмма 4</vt:lpstr>
      <vt:lpstr>Подпрограмма 4 (2)</vt:lpstr>
      <vt:lpstr>Подпрограмма 5</vt:lpstr>
      <vt:lpstr>Подпрограмма 5 (2)</vt:lpstr>
      <vt:lpstr>Подпрограмма 6</vt:lpstr>
      <vt:lpstr>Подпрограмма 6 (2)</vt:lpstr>
      <vt:lpstr>'Подпрограмма 1 (2)'!Заголовки_для_печати</vt:lpstr>
      <vt:lpstr>'Подпрограмма 2'!Заголовки_для_печати</vt:lpstr>
      <vt:lpstr>'Подпрограмма 2 (2)'!Заголовки_для_печати</vt:lpstr>
      <vt:lpstr>'Подпрограмма 3'!Заголовки_для_печати</vt:lpstr>
      <vt:lpstr>'Подпрограмма 3 (2)'!Заголовки_для_печати</vt:lpstr>
      <vt:lpstr>'Подпрограмма 4'!Заголовки_для_печати</vt:lpstr>
      <vt:lpstr>'Подпрограмма 4 (2)'!Заголовки_для_печати</vt:lpstr>
      <vt:lpstr>'Подпрограмма 5'!Заголовки_для_печати</vt:lpstr>
      <vt:lpstr>'Подпрограмма 5 (2)'!Заголовки_для_печати</vt:lpstr>
      <vt:lpstr>'Подпрограмма 6'!Заголовки_для_печати</vt:lpstr>
      <vt:lpstr>'Подпрограмма 6 (2)'!Заголовки_для_печати</vt:lpstr>
      <vt:lpstr>'Подпрограмма 1'!Область_печати</vt:lpstr>
      <vt:lpstr>'Подпрограмма 1 (2)'!Область_печати</vt:lpstr>
      <vt:lpstr>'Подпрограмма 2'!Область_печати</vt:lpstr>
      <vt:lpstr>'Подпрограмма 2 (2)'!Область_печати</vt:lpstr>
      <vt:lpstr>'Подпрограмма 3'!Область_печати</vt:lpstr>
      <vt:lpstr>'Подпрограмма 3 (2)'!Область_печати</vt:lpstr>
      <vt:lpstr>'Подпрограмма 4'!Область_печати</vt:lpstr>
      <vt:lpstr>'Подпрограмма 4 (2)'!Область_печати</vt:lpstr>
      <vt:lpstr>'Подпрограмма 5'!Область_печати</vt:lpstr>
      <vt:lpstr>'Подпрограмма 5 (2)'!Область_печати</vt:lpstr>
      <vt:lpstr>'Подпрограмма 6'!Область_печати</vt:lpstr>
      <vt:lpstr>'Подпрограмма 6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Бурминская Татьяна Александровна</cp:lastModifiedBy>
  <cp:lastPrinted>2019-04-16T08:18:15Z</cp:lastPrinted>
  <dcterms:created xsi:type="dcterms:W3CDTF">2015-07-01T06:08:23Z</dcterms:created>
  <dcterms:modified xsi:type="dcterms:W3CDTF">2019-04-16T08:49:31Z</dcterms:modified>
</cp:coreProperties>
</file>